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/>
  <mc:AlternateContent xmlns:mc="http://schemas.openxmlformats.org/markup-compatibility/2006">
    <mc:Choice Requires="x15">
      <x15ac:absPath xmlns:x15ac="http://schemas.microsoft.com/office/spreadsheetml/2010/11/ac" url="C:\Users\odjoulai\Downloads\"/>
    </mc:Choice>
  </mc:AlternateContent>
  <xr:revisionPtr revIDLastSave="0" documentId="13_ncr:1_{23D3636A-F76B-4B22-B4D4-A4F43B021E90}" xr6:coauthVersionLast="36" xr6:coauthVersionMax="47" xr10:uidLastSave="{00000000-0000-0000-0000-000000000000}"/>
  <bookViews>
    <workbookView xWindow="0" yWindow="0" windowWidth="8415" windowHeight="7050" activeTab="1" xr2:uid="{00000000-000D-0000-FFFF-FFFF00000000}"/>
  </bookViews>
  <sheets>
    <sheet name="MCC UE et EC Session unique" sheetId="1" r:id="rId1"/>
    <sheet name="RGP  session unique L2-DU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  <ext uri="GoogleSheetsCustomDataVersion2">
      <go:sheetsCustomData xmlns:go="http://customooxmlschemas.google.com/" r:id="rId6" roundtripDataChecksum="KiScpgT3BWxXh8DAEoQSjOwz8nm7NGEC9BvkJlg5rFk="/>
    </ext>
  </extLst>
</workbook>
</file>

<file path=xl/calcChain.xml><?xml version="1.0" encoding="utf-8"?>
<calcChain xmlns="http://schemas.openxmlformats.org/spreadsheetml/2006/main">
  <c r="AD38" i="1" l="1"/>
  <c r="Y38" i="1"/>
  <c r="AD29" i="1"/>
  <c r="Y29" i="1"/>
  <c r="AD26" i="1"/>
  <c r="Y26" i="1"/>
  <c r="AD21" i="1"/>
  <c r="Y21" i="1"/>
  <c r="AD16" i="1"/>
  <c r="Y16" i="1"/>
  <c r="AD13" i="1"/>
  <c r="Y13" i="1"/>
  <c r="AD8" i="1"/>
  <c r="Y8" i="1"/>
  <c r="Y45" i="1" l="1"/>
  <c r="AD45" i="1"/>
  <c r="G16" i="1"/>
  <c r="G21" i="1" l="1"/>
  <c r="G29" i="1"/>
  <c r="L38" i="1" l="1"/>
  <c r="L29" i="1"/>
  <c r="L26" i="1"/>
  <c r="G26" i="1"/>
  <c r="L21" i="1"/>
  <c r="L16" i="1"/>
  <c r="L13" i="1"/>
  <c r="G13" i="1"/>
  <c r="L8" i="1"/>
  <c r="G8" i="1"/>
  <c r="G45" i="1" l="1"/>
  <c r="L45" i="1"/>
</calcChain>
</file>

<file path=xl/sharedStrings.xml><?xml version="1.0" encoding="utf-8"?>
<sst xmlns="http://schemas.openxmlformats.org/spreadsheetml/2006/main" count="356" uniqueCount="122">
  <si>
    <t>*</t>
  </si>
  <si>
    <t>Licence MACAT 2 "Métiers de la gastronomie"</t>
  </si>
  <si>
    <t xml:space="preserve"> Responsable de Formation WALLE Benjamin</t>
  </si>
  <si>
    <t>DU MACAT 2 "Métiers de la gastronomie"</t>
  </si>
  <si>
    <t>L2 Métiers des arts culinaires et des arts de la table</t>
  </si>
  <si>
    <t>Secrétariat pédagogique Ouafa DJOULAIT</t>
  </si>
  <si>
    <t>DU2 Métiers des arts culinaires et des arts de la table</t>
  </si>
  <si>
    <t>Année 2024-2025</t>
  </si>
  <si>
    <t>Répartition horaire par étudiant</t>
  </si>
  <si>
    <t>Contrôle des Connaissances et des Compétences</t>
  </si>
  <si>
    <t>Niveau L2 annualisée</t>
  </si>
  <si>
    <t>Compétences</t>
  </si>
  <si>
    <t>Pondérations</t>
  </si>
  <si>
    <t>Session Unique</t>
  </si>
  <si>
    <t>Niveau DU2 annualisée</t>
  </si>
  <si>
    <t>Intitulé des cours</t>
  </si>
  <si>
    <t>CM</t>
  </si>
  <si>
    <t>TD</t>
  </si>
  <si>
    <t>TP</t>
  </si>
  <si>
    <t>Autre</t>
  </si>
  <si>
    <t xml:space="preserve">Blocs </t>
  </si>
  <si>
    <t>Seuil Bloc</t>
  </si>
  <si>
    <t>ECTS   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</si>
  <si>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</si>
  <si>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</si>
  <si>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</si>
  <si>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</si>
  <si>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</si>
  <si>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UE obligatoires (préciser le nombre d'UE ou d'EC à choisir ou le nombre d'ECT qui sont au choix)</t>
  </si>
  <si>
    <t>UE1 Economie, droit et mercatique</t>
  </si>
  <si>
    <t>EC1.1 Droit  des entreprises 2</t>
  </si>
  <si>
    <t>CC</t>
  </si>
  <si>
    <t>E et/ou O</t>
  </si>
  <si>
    <t>EC1 2 Droit du travail</t>
  </si>
  <si>
    <t>EC1.3 Techniques et outils marketing 2</t>
  </si>
  <si>
    <t>EC1.4 Marketing opérationnel</t>
  </si>
  <si>
    <t>UE2 Pilotage de l'entreprise</t>
  </si>
  <si>
    <t>EC2.1 Outils de gestion et analyse de la performance de l'entreprise 2</t>
  </si>
  <si>
    <t>EC2.2 Projet entrepreneurial</t>
  </si>
  <si>
    <t>UE3 Communication &amp; management</t>
  </si>
  <si>
    <t>EC3.1 Techniques et outils de management 2</t>
  </si>
  <si>
    <t>EC3.2 Management opérationnel</t>
  </si>
  <si>
    <t>EC3.3 Communication média et hors média</t>
  </si>
  <si>
    <t>EC3.4  Management en hôtellerie</t>
  </si>
  <si>
    <t>UE4 Langues</t>
  </si>
  <si>
    <t>EC4.1 Anglais écrit</t>
  </si>
  <si>
    <t xml:space="preserve">E </t>
  </si>
  <si>
    <t>EC4.2  Commercialiser en anglais</t>
  </si>
  <si>
    <t>E et O</t>
  </si>
  <si>
    <t>EC4.3 Pratique professionnelle en anglais</t>
  </si>
  <si>
    <t xml:space="preserve">EC4.5 Mission européenne (Programme Erasmus) </t>
  </si>
  <si>
    <t>UE5 Sciences et ingénierie</t>
  </si>
  <si>
    <t>EC5.1 Analyse des risques sanitaires</t>
  </si>
  <si>
    <t>EC5.2 Ingénierie de restauration</t>
  </si>
  <si>
    <t>UE6 Culture et techniques professionnelles</t>
  </si>
  <si>
    <t>EC6.1 Techniques professionnelles au choix</t>
  </si>
  <si>
    <t>Option 1</t>
  </si>
  <si>
    <t>EC6.1.1 Techniques culinaires et de pâtisserie</t>
  </si>
  <si>
    <t>Option 2</t>
  </si>
  <si>
    <t xml:space="preserve">EC6.1.2 Techniques de service </t>
  </si>
  <si>
    <t>EC6.2 Conception d'un point de vente</t>
  </si>
  <si>
    <t xml:space="preserve">EC6.3 Découverte des régions du monde </t>
  </si>
  <si>
    <t>EC6.4 Œnologie</t>
  </si>
  <si>
    <t>EC6.5 Mixologie</t>
  </si>
  <si>
    <t>EC6.6 Fromages et produits laitiers</t>
  </si>
  <si>
    <t>UE7 Mission en entreprise</t>
  </si>
  <si>
    <t>EC7.1 Mission en entreprise</t>
  </si>
  <si>
    <t>EC7.2 Rapport en entreprise</t>
  </si>
  <si>
    <t>Total heures étudiant obligatoires "Acronyme"</t>
  </si>
  <si>
    <t>60=</t>
  </si>
  <si>
    <t>Modalités de Contrôle des Connaissances</t>
  </si>
  <si>
    <t>Licence MACAT "Métiers de la gastronomie"</t>
  </si>
  <si>
    <t>DU MACAT "Métiers de la gastronomie"</t>
  </si>
  <si>
    <t>Deuxième année</t>
  </si>
  <si>
    <t xml:space="preserve">Absence des étudiants aux examens </t>
  </si>
  <si>
    <r>
      <rPr>
        <b/>
        <sz val="10"/>
        <color rgb="FF000000"/>
        <rFont val="Calibri"/>
        <family val="2"/>
      </rPr>
      <t>Règle numéro 1 :</t>
    </r>
    <r>
      <rPr>
        <sz val="10"/>
        <color rgb="FF000000"/>
        <rFont val="Calibri"/>
        <family val="2"/>
      </rPr>
      <t xml:space="preserve"> si une Absence Injustifiée (ABI) est saisie au niveau de l'épreuve, le Relévé des Acquis indiquera  "Absence Injustifiée" </t>
    </r>
  </si>
  <si>
    <t>à la place de la note et l'étudiant sera défaillant (DEF) à l'EC, à l'UE, au semestre, et à l'année</t>
  </si>
  <si>
    <r>
      <rPr>
        <b/>
        <sz val="10"/>
        <color rgb="FF000000"/>
        <rFont val="Calibri"/>
        <family val="2"/>
      </rPr>
      <t>Régle numéro 2 :</t>
    </r>
    <r>
      <rPr>
        <sz val="10"/>
        <color rgb="FF000000"/>
        <rFont val="Calibri"/>
        <family val="2"/>
      </rPr>
      <t xml:space="preserve"> si une Absence Injustifiée (ABI) est saisie au niveau de l'épreuve, le Relévé des Acquis indiquera  "Absence Injustifiée"  </t>
    </r>
  </si>
  <si>
    <t>X</t>
  </si>
  <si>
    <t>à la place de la note , la moyenne de l'étudiant à l'EC, à l'UE, au semestre, à l'année est calulée avec un 0/20</t>
  </si>
  <si>
    <r>
      <rPr>
        <b/>
        <sz val="10"/>
        <color rgb="FF000000"/>
        <rFont val="Calibri"/>
        <family val="2"/>
      </rPr>
      <t>Règle numéro 3 :</t>
    </r>
    <r>
      <rPr>
        <sz val="10"/>
        <color rgb="FF000000"/>
        <rFont val="Calibri"/>
        <family val="2"/>
      </rPr>
      <t xml:space="preserve"> si une Absence Justifiée (ABJ) est saisie au niveau de l'épreuve, le Relévé des Acquis indiquera "Absence Justifiée"   </t>
    </r>
  </si>
  <si>
    <t xml:space="preserve"> à la place de la note et l'étudiant sera défaillant (DEF) à l'EC, à l'UE, au semestre, et à l'année</t>
  </si>
  <si>
    <r>
      <rPr>
        <b/>
        <sz val="10"/>
        <color rgb="FF000000"/>
        <rFont val="Calibri"/>
        <family val="2"/>
      </rPr>
      <t>Règle numéro 4 :</t>
    </r>
    <r>
      <rPr>
        <sz val="10"/>
        <color rgb="FF000000"/>
        <rFont val="Calibri"/>
        <family val="2"/>
      </rPr>
      <t xml:space="preserve"> si une Absence Justifiée (ABJ) est saisie au niveau de l'épreuve, le Relévé des Acquis indiquera  "Absence Justifiée"</t>
    </r>
  </si>
  <si>
    <t xml:space="preserve"> à la place de la note , la moyenne de l'étudiant à l'EC  à l'UE, au semestre, à l'année est calulée avec un 0/20</t>
  </si>
  <si>
    <t>Indiquez quelles règles seront appliquées à la formation en première session</t>
  </si>
  <si>
    <t>Indiquez quelles règles seront appliquées à la formation en deuxième session</t>
  </si>
  <si>
    <t>Compensations Capitalisation</t>
  </si>
  <si>
    <t xml:space="preserve">La formation de Licence professionnelle est annualisée </t>
  </si>
  <si>
    <t>Oui</t>
  </si>
  <si>
    <t xml:space="preserve">La formation de diplôme universitaire est annualisée </t>
  </si>
  <si>
    <t xml:space="preserve">Les UE ou semestres  obtenus avec une note supérieure à 10/20 sont capitalisées </t>
  </si>
  <si>
    <t xml:space="preserve">Toutes les UE obtenues par compensation sont capitalisées </t>
  </si>
  <si>
    <t xml:space="preserve"> La note finale de l'UE est la moyenne pondérée des EC constitutifs affectés de leurs ECTS </t>
  </si>
  <si>
    <t>Un affichage ou une communication des règles du contrôle continu, sous la responsabilité de l'enseignant, est obligatoire un mois au plus tard après la rentrée des étudiants</t>
  </si>
  <si>
    <t>Règles concernant la période en alternance de Licence Professionnelle</t>
  </si>
  <si>
    <t>Règles concernant la période en stage du diplôme universitaire</t>
  </si>
  <si>
    <t>Durée de la période en alternance Professionnel</t>
  </si>
  <si>
    <t>1500 heures</t>
  </si>
  <si>
    <t>Durée de la période en stage</t>
  </si>
  <si>
    <t>700 heures</t>
  </si>
  <si>
    <t xml:space="preserve">La période en alternance fait l'objet d'un rapport écrit </t>
  </si>
  <si>
    <t xml:space="preserve">La période en stage fait l'objet d'un rapport écrit </t>
  </si>
  <si>
    <t>Nombre de notes entrant dans la règle de calcul de la note finale de la Mission en entreprise</t>
  </si>
  <si>
    <t>Les 10 ECTS de l'EC Mission en entreprise est la moyenne pondérée des notes suivantes :</t>
  </si>
  <si>
    <t>5 ECTS pour la préparation en entreprise et le mémoire  + 5  ECTS pour la note d'entreprise</t>
  </si>
  <si>
    <t>2 ECTS pour la préparation en entreprise + 3 ECTS pour le mémoire  + 5  ECTS pour la note d'entreprise</t>
  </si>
  <si>
    <t>Mode de validation de la Licence Professionnelle</t>
  </si>
  <si>
    <t>Mode de validation du diplôme universitaire</t>
  </si>
  <si>
    <t>Le diplôme de Licence professionnelle repose sur la moyenne de l'année de LP</t>
  </si>
  <si>
    <t>Le diplôme universitaire repose sur la moyenne de l'année du DU</t>
  </si>
  <si>
    <t>La moyenne aux UE professionnelles doit être supérieure ou égale à 10/20</t>
  </si>
  <si>
    <t>Le jury autorise le redoublement de la Licence Professionnelle</t>
  </si>
  <si>
    <t>Nombre : 1</t>
  </si>
  <si>
    <t>Le jury autorise le redoublement du diplôme universitaire</t>
  </si>
  <si>
    <t>Mode de calcul de la mention P, AB, B, TB de Licence professionnelle (ne figure pas sur le diplôme)</t>
  </si>
  <si>
    <t>Mode de calcul de la mention P, AB, B, TB diplôme universitaire (ne figure pas sur le diplôme)</t>
  </si>
  <si>
    <t>Mention du diplôme : mention Passable : 10≤m&lt;12 ; Assez-Bien : 12≤m&lt;14 ; Bien : 14≤m&lt;16 ; Très Bien : m≥16</t>
  </si>
  <si>
    <t>La mention au diplôme de Licence Professionnelle repose sur la moyenne de l'année de LP</t>
  </si>
  <si>
    <t>La mention au diplôme du diplôme universitaire repose sur la moyenne de l'année de DU</t>
  </si>
  <si>
    <t>La mention au diplôme de Licence Professionnelle intégrée repose sur la moyenne des trois année de licence</t>
  </si>
  <si>
    <t>Non</t>
  </si>
  <si>
    <t>Règles particulières non citées ci-dessus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</si>
</sst>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scheme val="minor"/>
    </font>
    <font>
      <sz val="11"/>
      <name val="Calibri"/>
      <family val="2"/>
    </font>
    <font>
      <sz val="11"/>
      <color theme="1"/>
      <name val="Calibri"/>
      <family val="2"/>
    </font>
    <font>
      <sz val="9"/>
      <color theme="1"/>
      <name val="Calibri"/>
      <family val="2"/>
    </font>
    <font>
      <sz val="11"/>
      <color rgb="FF000000"/>
      <name val="Calibri"/>
      <family val="2"/>
    </font>
    <font>
      <b/>
      <sz val="9"/>
      <color rgb="FF993300"/>
      <name val="Calibri"/>
      <family val="2"/>
    </font>
    <font>
      <sz val="9"/>
      <color rgb="FF993300"/>
      <name val="Calibri"/>
      <family val="2"/>
    </font>
    <font>
      <b/>
      <sz val="14"/>
      <color rgb="FF000000"/>
      <name val="Calibri"/>
      <family val="2"/>
    </font>
    <font>
      <b/>
      <sz val="14"/>
      <color theme="1"/>
      <name val="Calibri"/>
      <family val="2"/>
    </font>
    <font>
      <b/>
      <i/>
      <sz val="12"/>
      <color rgb="FF000000"/>
      <name val="Calibri"/>
      <family val="2"/>
    </font>
    <font>
      <sz val="9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b/>
      <i/>
      <sz val="9"/>
      <color rgb="FF000000"/>
      <name val="Calibri"/>
      <family val="2"/>
    </font>
    <font>
      <sz val="11"/>
      <name val="Calibri"/>
      <family val="2"/>
      <scheme val="minor"/>
    </font>
    <font>
      <b/>
      <sz val="12"/>
      <name val="Calibri"/>
      <family val="2"/>
    </font>
    <font>
      <sz val="12"/>
      <name val="Calibri"/>
      <family val="2"/>
    </font>
    <font>
      <sz val="10"/>
      <name val="Calibri"/>
      <family val="2"/>
    </font>
    <font>
      <sz val="9"/>
      <name val="Calibri"/>
      <family val="2"/>
    </font>
    <font>
      <b/>
      <sz val="10"/>
      <name val="Calibri"/>
      <family val="2"/>
    </font>
    <font>
      <sz val="8"/>
      <name val="Calibri"/>
      <family val="2"/>
    </font>
    <font>
      <b/>
      <i/>
      <sz val="12"/>
      <name val="Calibri"/>
      <family val="2"/>
    </font>
    <font>
      <b/>
      <i/>
      <sz val="11"/>
      <name val="Calibri"/>
      <family val="2"/>
    </font>
    <font>
      <sz val="11"/>
      <color rgb="FFFF0000"/>
      <name val="Calibri"/>
      <family val="2"/>
    </font>
    <font>
      <b/>
      <i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  <fill>
      <patternFill patternType="solid">
        <fgColor rgb="FFFFE598"/>
        <bgColor rgb="FFFFE598"/>
      </patternFill>
    </fill>
    <fill>
      <patternFill patternType="solid">
        <fgColor theme="0"/>
        <bgColor theme="0"/>
      </patternFill>
    </fill>
  </fills>
  <borders count="3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11" fillId="0" borderId="23" xfId="0" applyFont="1" applyBorder="1" applyAlignment="1">
      <alignment horizontal="right" vertical="center"/>
    </xf>
    <xf numFmtId="0" fontId="11" fillId="0" borderId="23" xfId="0" applyFont="1" applyBorder="1" applyAlignment="1">
      <alignment horizontal="center" vertical="center"/>
    </xf>
    <xf numFmtId="0" fontId="11" fillId="0" borderId="24" xfId="0" applyFont="1" applyBorder="1" applyAlignment="1">
      <alignment horizontal="right" vertical="center"/>
    </xf>
    <xf numFmtId="0" fontId="11" fillId="0" borderId="25" xfId="0" applyFont="1" applyBorder="1" applyAlignment="1">
      <alignment horizontal="right" vertical="center"/>
    </xf>
    <xf numFmtId="0" fontId="11" fillId="0" borderId="25" xfId="0" applyFont="1" applyBorder="1" applyAlignment="1">
      <alignment horizontal="center" vertical="center"/>
    </xf>
    <xf numFmtId="0" fontId="11" fillId="0" borderId="25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2" fillId="0" borderId="25" xfId="0" applyFont="1" applyBorder="1" applyAlignment="1">
      <alignment horizontal="left" vertical="center"/>
    </xf>
    <xf numFmtId="0" fontId="11" fillId="0" borderId="26" xfId="0" applyFont="1" applyBorder="1" applyAlignment="1">
      <alignment horizontal="right" vertical="center"/>
    </xf>
    <xf numFmtId="0" fontId="11" fillId="0" borderId="25" xfId="0" applyFont="1" applyBorder="1" applyAlignment="1">
      <alignment horizontal="left" vertical="center"/>
    </xf>
    <xf numFmtId="0" fontId="11" fillId="0" borderId="27" xfId="0" applyFont="1" applyBorder="1" applyAlignment="1">
      <alignment horizontal="right" vertical="center"/>
    </xf>
    <xf numFmtId="0" fontId="11" fillId="0" borderId="28" xfId="0" applyFont="1" applyBorder="1" applyAlignment="1">
      <alignment horizontal="right" vertical="center"/>
    </xf>
    <xf numFmtId="0" fontId="11" fillId="0" borderId="24" xfId="0" applyFont="1" applyBorder="1" applyAlignment="1">
      <alignment horizontal="center" vertical="center"/>
    </xf>
    <xf numFmtId="0" fontId="11" fillId="0" borderId="29" xfId="0" applyFont="1" applyBorder="1" applyAlignment="1">
      <alignment horizontal="left"/>
    </xf>
    <xf numFmtId="0" fontId="11" fillId="0" borderId="23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10" fillId="0" borderId="23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14" fillId="0" borderId="0" xfId="0" applyFont="1"/>
    <xf numFmtId="0" fontId="20" fillId="0" borderId="6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 wrapText="1"/>
    </xf>
    <xf numFmtId="0" fontId="20" fillId="0" borderId="4" xfId="0" applyFont="1" applyBorder="1" applyAlignment="1">
      <alignment vertical="center" shrinkToFit="1"/>
    </xf>
    <xf numFmtId="0" fontId="20" fillId="0" borderId="6" xfId="0" applyFont="1" applyBorder="1" applyAlignment="1">
      <alignment vertical="center" shrinkToFit="1"/>
    </xf>
    <xf numFmtId="0" fontId="20" fillId="0" borderId="4" xfId="0" applyFont="1" applyBorder="1" applyAlignment="1">
      <alignment horizontal="center" vertical="center" shrinkToFit="1"/>
    </xf>
    <xf numFmtId="0" fontId="20" fillId="0" borderId="6" xfId="0" applyFont="1" applyBorder="1" applyAlignment="1">
      <alignment horizontal="center" vertical="center" shrinkToFit="1"/>
    </xf>
    <xf numFmtId="0" fontId="20" fillId="0" borderId="5" xfId="0" applyFont="1" applyBorder="1" applyAlignment="1">
      <alignment horizontal="center" vertical="center" shrinkToFit="1"/>
    </xf>
    <xf numFmtId="0" fontId="20" fillId="0" borderId="4" xfId="0" applyFont="1" applyBorder="1" applyAlignment="1">
      <alignment horizontal="left" vertical="center" wrapText="1"/>
    </xf>
    <xf numFmtId="0" fontId="20" fillId="0" borderId="6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left" vertical="center" wrapText="1"/>
    </xf>
    <xf numFmtId="0" fontId="21" fillId="3" borderId="11" xfId="0" applyFont="1" applyFill="1" applyBorder="1" applyAlignment="1">
      <alignment vertical="center"/>
    </xf>
    <xf numFmtId="0" fontId="22" fillId="3" borderId="12" xfId="0" applyFont="1" applyFill="1" applyBorder="1" applyAlignment="1">
      <alignment vertical="center"/>
    </xf>
    <xf numFmtId="0" fontId="22" fillId="3" borderId="12" xfId="0" applyFont="1" applyFill="1" applyBorder="1" applyAlignment="1">
      <alignment horizontal="center" vertical="center" wrapText="1"/>
    </xf>
    <xf numFmtId="0" fontId="22" fillId="3" borderId="13" xfId="0" applyFont="1" applyFill="1" applyBorder="1" applyAlignment="1">
      <alignment horizontal="center" vertical="center"/>
    </xf>
    <xf numFmtId="0" fontId="22" fillId="2" borderId="14" xfId="0" applyFont="1" applyFill="1" applyBorder="1" applyAlignment="1">
      <alignment vertical="center"/>
    </xf>
    <xf numFmtId="0" fontId="22" fillId="2" borderId="15" xfId="0" applyFont="1" applyFill="1" applyBorder="1" applyAlignment="1">
      <alignment horizontal="center" vertical="center"/>
    </xf>
    <xf numFmtId="0" fontId="22" fillId="2" borderId="17" xfId="0" applyFont="1" applyFill="1" applyBorder="1" applyAlignment="1">
      <alignment horizontal="center" vertical="center"/>
    </xf>
    <xf numFmtId="0" fontId="18" fillId="0" borderId="0" xfId="0" applyFont="1"/>
    <xf numFmtId="0" fontId="23" fillId="4" borderId="16" xfId="0" applyFont="1" applyFill="1" applyBorder="1" applyAlignment="1">
      <alignment vertical="center"/>
    </xf>
    <xf numFmtId="0" fontId="23" fillId="4" borderId="17" xfId="0" applyFont="1" applyFill="1" applyBorder="1" applyAlignment="1">
      <alignment vertical="center"/>
    </xf>
    <xf numFmtId="0" fontId="23" fillId="0" borderId="18" xfId="0" applyFont="1" applyBorder="1" applyAlignment="1">
      <alignment vertical="center"/>
    </xf>
    <xf numFmtId="0" fontId="23" fillId="4" borderId="16" xfId="0" applyFont="1" applyFill="1" applyBorder="1" applyAlignment="1">
      <alignment horizontal="center" vertical="center" wrapText="1"/>
    </xf>
    <xf numFmtId="0" fontId="23" fillId="4" borderId="17" xfId="0" applyFont="1" applyFill="1" applyBorder="1" applyAlignment="1">
      <alignment horizontal="center" vertical="center" wrapText="1"/>
    </xf>
    <xf numFmtId="0" fontId="23" fillId="4" borderId="16" xfId="0" applyFont="1" applyFill="1" applyBorder="1" applyAlignment="1">
      <alignment horizontal="center" vertical="center"/>
    </xf>
    <xf numFmtId="9" fontId="23" fillId="4" borderId="17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5" fillId="2" borderId="22" xfId="0" applyFont="1" applyFill="1" applyBorder="1" applyAlignment="1">
      <alignment vertical="center"/>
    </xf>
    <xf numFmtId="0" fontId="16" fillId="2" borderId="22" xfId="0" applyFont="1" applyFill="1" applyBorder="1" applyAlignment="1">
      <alignment horizontal="center" vertical="center"/>
    </xf>
    <xf numFmtId="0" fontId="15" fillId="2" borderId="22" xfId="0" applyFont="1" applyFill="1" applyBorder="1" applyAlignment="1">
      <alignment horizontal="right" vertical="center"/>
    </xf>
    <xf numFmtId="0" fontId="17" fillId="2" borderId="22" xfId="0" applyFont="1" applyFill="1" applyBorder="1" applyAlignment="1">
      <alignment horizontal="center" vertical="center"/>
    </xf>
    <xf numFmtId="0" fontId="18" fillId="2" borderId="22" xfId="0" applyFont="1" applyFill="1" applyBorder="1" applyAlignment="1">
      <alignment horizontal="center" vertical="center"/>
    </xf>
    <xf numFmtId="0" fontId="19" fillId="2" borderId="22" xfId="0" applyFont="1" applyFill="1" applyBorder="1" applyAlignment="1">
      <alignment horizontal="right" vertical="center"/>
    </xf>
    <xf numFmtId="0" fontId="19" fillId="2" borderId="22" xfId="0" applyFont="1" applyFill="1" applyBorder="1" applyAlignment="1">
      <alignment vertical="center"/>
    </xf>
    <xf numFmtId="0" fontId="1" fillId="0" borderId="4" xfId="0" applyFont="1" applyBorder="1" applyAlignment="1">
      <alignment horizontal="left" vertical="center"/>
    </xf>
    <xf numFmtId="0" fontId="22" fillId="3" borderId="24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22" fillId="2" borderId="24" xfId="0" applyFont="1" applyFill="1" applyBorder="1" applyAlignment="1">
      <alignment vertical="center"/>
    </xf>
    <xf numFmtId="0" fontId="22" fillId="2" borderId="24" xfId="0" applyFont="1" applyFill="1" applyBorder="1" applyAlignment="1">
      <alignment horizontal="center" vertical="center" wrapText="1"/>
    </xf>
    <xf numFmtId="0" fontId="22" fillId="2" borderId="24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vertical="center"/>
    </xf>
    <xf numFmtId="0" fontId="1" fillId="4" borderId="25" xfId="0" applyFont="1" applyFill="1" applyBorder="1" applyAlignment="1">
      <alignment vertical="center"/>
    </xf>
    <xf numFmtId="0" fontId="1" fillId="4" borderId="17" xfId="0" applyFont="1" applyFill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4" borderId="16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1" fillId="4" borderId="25" xfId="0" applyFont="1" applyFill="1" applyBorder="1" applyAlignment="1">
      <alignment horizontal="center" vertical="center"/>
    </xf>
    <xf numFmtId="9" fontId="1" fillId="4" borderId="17" xfId="0" applyNumberFormat="1" applyFont="1" applyFill="1" applyBorder="1" applyAlignment="1">
      <alignment horizontal="center" vertical="center" wrapText="1"/>
    </xf>
    <xf numFmtId="9" fontId="1" fillId="4" borderId="19" xfId="0" applyNumberFormat="1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vertical="center"/>
    </xf>
    <xf numFmtId="0" fontId="1" fillId="4" borderId="23" xfId="0" applyFont="1" applyFill="1" applyBorder="1" applyAlignment="1">
      <alignment vertical="center"/>
    </xf>
    <xf numFmtId="0" fontId="1" fillId="4" borderId="19" xfId="0" applyFont="1" applyFill="1" applyBorder="1" applyAlignment="1">
      <alignment vertical="center"/>
    </xf>
    <xf numFmtId="0" fontId="1" fillId="0" borderId="21" xfId="0" applyFont="1" applyBorder="1" applyAlignment="1">
      <alignment vertical="center"/>
    </xf>
    <xf numFmtId="0" fontId="1" fillId="4" borderId="20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/>
    </xf>
    <xf numFmtId="0" fontId="23" fillId="4" borderId="25" xfId="0" applyFont="1" applyFill="1" applyBorder="1" applyAlignment="1">
      <alignment vertical="center"/>
    </xf>
    <xf numFmtId="0" fontId="23" fillId="4" borderId="25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center" vertical="center"/>
    </xf>
    <xf numFmtId="0" fontId="1" fillId="4" borderId="24" xfId="0" applyFont="1" applyFill="1" applyBorder="1" applyAlignment="1">
      <alignment horizontal="center" vertical="center"/>
    </xf>
    <xf numFmtId="0" fontId="1" fillId="4" borderId="25" xfId="0" applyFont="1" applyFill="1" applyBorder="1" applyAlignment="1">
      <alignment horizontal="right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7" fillId="2" borderId="22" xfId="0" applyFont="1" applyFill="1" applyBorder="1" applyAlignment="1">
      <alignment vertical="center"/>
    </xf>
    <xf numFmtId="0" fontId="9" fillId="2" borderId="22" xfId="0" applyFont="1" applyFill="1" applyBorder="1" applyAlignment="1">
      <alignment horizontal="right" vertical="center"/>
    </xf>
    <xf numFmtId="0" fontId="10" fillId="2" borderId="22" xfId="0" applyFont="1" applyFill="1" applyBorder="1" applyAlignment="1">
      <alignment vertical="center"/>
    </xf>
    <xf numFmtId="0" fontId="13" fillId="2" borderId="22" xfId="0" applyFont="1" applyFill="1" applyBorder="1" applyAlignment="1">
      <alignment horizontal="right" vertical="center"/>
    </xf>
    <xf numFmtId="0" fontId="12" fillId="2" borderId="22" xfId="0" applyFont="1" applyFill="1" applyBorder="1" applyAlignment="1">
      <alignment vertical="center"/>
    </xf>
    <xf numFmtId="0" fontId="4" fillId="4" borderId="25" xfId="0" applyFont="1" applyFill="1" applyBorder="1" applyAlignment="1">
      <alignment vertical="center"/>
    </xf>
    <xf numFmtId="0" fontId="4" fillId="4" borderId="25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center" vertical="center"/>
    </xf>
    <xf numFmtId="0" fontId="4" fillId="4" borderId="25" xfId="0" applyFont="1" applyFill="1" applyBorder="1" applyAlignment="1">
      <alignment horizontal="center" vertical="center"/>
    </xf>
    <xf numFmtId="9" fontId="4" fillId="4" borderId="17" xfId="0" applyNumberFormat="1" applyFont="1" applyFill="1" applyBorder="1" applyAlignment="1">
      <alignment horizontal="center" vertical="center" wrapText="1"/>
    </xf>
    <xf numFmtId="0" fontId="4" fillId="4" borderId="23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4" fillId="4" borderId="23" xfId="0" applyFont="1" applyFill="1" applyBorder="1" applyAlignment="1">
      <alignment horizontal="center" vertical="center"/>
    </xf>
    <xf numFmtId="0" fontId="24" fillId="2" borderId="24" xfId="0" applyFont="1" applyFill="1" applyBorder="1" applyAlignment="1">
      <alignment horizontal="center" vertical="center" wrapText="1"/>
    </xf>
    <xf numFmtId="0" fontId="24" fillId="2" borderId="24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24" fillId="2" borderId="17" xfId="0" applyFont="1" applyFill="1" applyBorder="1" applyAlignment="1">
      <alignment horizontal="center" vertical="center"/>
    </xf>
    <xf numFmtId="0" fontId="4" fillId="4" borderId="22" xfId="0" applyFont="1" applyFill="1" applyBorder="1" applyAlignment="1">
      <alignment horizontal="center" vertical="center"/>
    </xf>
    <xf numFmtId="0" fontId="4" fillId="4" borderId="24" xfId="0" applyFont="1" applyFill="1" applyBorder="1" applyAlignment="1">
      <alignment horizontal="center" vertical="center"/>
    </xf>
    <xf numFmtId="0" fontId="4" fillId="4" borderId="23" xfId="0" applyFont="1" applyFill="1" applyBorder="1" applyAlignment="1">
      <alignment horizontal="center" vertical="center" wrapText="1"/>
    </xf>
    <xf numFmtId="0" fontId="4" fillId="0" borderId="24" xfId="0" applyFont="1" applyBorder="1" applyAlignment="1"/>
    <xf numFmtId="0" fontId="19" fillId="0" borderId="1" xfId="0" applyFont="1" applyBorder="1" applyAlignment="1">
      <alignment horizontal="center" vertical="center"/>
    </xf>
    <xf numFmtId="0" fontId="1" fillId="0" borderId="2" xfId="0" applyFont="1" applyBorder="1" applyAlignment="1"/>
    <xf numFmtId="0" fontId="1" fillId="0" borderId="3" xfId="0" applyFont="1" applyBorder="1" applyAlignment="1"/>
    <xf numFmtId="0" fontId="1" fillId="0" borderId="7" xfId="0" applyFont="1" applyBorder="1" applyAlignment="1"/>
    <xf numFmtId="0" fontId="1" fillId="0" borderId="8" xfId="0" applyFont="1" applyBorder="1" applyAlignment="1"/>
    <xf numFmtId="0" fontId="1" fillId="0" borderId="9" xfId="0" applyFont="1" applyBorder="1" applyAlignment="1"/>
    <xf numFmtId="0" fontId="15" fillId="0" borderId="4" xfId="0" applyFont="1" applyBorder="1" applyAlignment="1">
      <alignment horizontal="center" vertical="center" wrapText="1"/>
    </xf>
    <xf numFmtId="0" fontId="1" fillId="0" borderId="5" xfId="0" applyFont="1" applyBorder="1" applyAlignment="1"/>
    <xf numFmtId="0" fontId="15" fillId="0" borderId="4" xfId="0" applyFont="1" applyBorder="1" applyAlignment="1">
      <alignment horizontal="center" vertical="center"/>
    </xf>
    <xf numFmtId="0" fontId="1" fillId="0" borderId="6" xfId="0" applyFont="1" applyBorder="1" applyAlignment="1"/>
    <xf numFmtId="0" fontId="17" fillId="0" borderId="4" xfId="0" applyFont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1" fillId="0" borderId="22" xfId="0" applyFont="1" applyBorder="1" applyAlignment="1"/>
    <xf numFmtId="0" fontId="8" fillId="2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" fillId="0" borderId="24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1.xml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1000"/>
  <sheetViews>
    <sheetView zoomScale="90" zoomScaleNormal="90" workbookViewId="0">
      <selection activeCell="AC11" sqref="AC11"/>
    </sheetView>
  </sheetViews>
  <sheetFormatPr baseColWidth="10" defaultColWidth="14.42578125" defaultRowHeight="15" customHeight="1" x14ac:dyDescent="0.25"/>
  <cols>
    <col min="1" max="4" width="10.5703125" customWidth="1"/>
    <col min="5" max="5" width="57.5703125" customWidth="1"/>
    <col min="6" max="17" width="10.5703125" customWidth="1"/>
    <col min="27" max="27" width="12.7109375" customWidth="1"/>
  </cols>
  <sheetData>
    <row r="1" spans="1:35" x14ac:dyDescent="0.25">
      <c r="A1" s="63" t="s">
        <v>0</v>
      </c>
      <c r="B1" s="63" t="s">
        <v>0</v>
      </c>
      <c r="C1" s="63" t="s">
        <v>0</v>
      </c>
      <c r="D1" s="63" t="s">
        <v>0</v>
      </c>
      <c r="E1" s="63" t="s">
        <v>0</v>
      </c>
      <c r="F1" s="63" t="s">
        <v>0</v>
      </c>
      <c r="G1" s="63" t="s">
        <v>0</v>
      </c>
      <c r="H1" s="63" t="s">
        <v>0</v>
      </c>
      <c r="I1" s="63" t="s">
        <v>0</v>
      </c>
      <c r="J1" s="63" t="s">
        <v>0</v>
      </c>
      <c r="K1" s="63" t="s">
        <v>0</v>
      </c>
      <c r="L1" s="63" t="s">
        <v>0</v>
      </c>
      <c r="M1" s="63" t="s">
        <v>0</v>
      </c>
      <c r="N1" s="63" t="s">
        <v>0</v>
      </c>
      <c r="O1" s="63" t="s">
        <v>0</v>
      </c>
      <c r="P1" s="63" t="s">
        <v>0</v>
      </c>
      <c r="Q1" s="63" t="s">
        <v>0</v>
      </c>
      <c r="R1" s="34"/>
      <c r="S1" s="63" t="s">
        <v>0</v>
      </c>
      <c r="T1" s="63" t="s">
        <v>0</v>
      </c>
      <c r="U1" s="63" t="s">
        <v>0</v>
      </c>
      <c r="V1" s="63" t="s">
        <v>0</v>
      </c>
      <c r="W1" s="63" t="s">
        <v>0</v>
      </c>
      <c r="X1" s="63" t="s">
        <v>0</v>
      </c>
      <c r="Y1" s="63" t="s">
        <v>0</v>
      </c>
      <c r="Z1" s="63" t="s">
        <v>0</v>
      </c>
      <c r="AA1" s="63" t="s">
        <v>0</v>
      </c>
      <c r="AB1" s="63" t="s">
        <v>0</v>
      </c>
      <c r="AC1" s="63" t="s">
        <v>0</v>
      </c>
      <c r="AD1" s="63" t="s">
        <v>0</v>
      </c>
      <c r="AE1" s="63" t="s">
        <v>0</v>
      </c>
      <c r="AF1" s="63" t="s">
        <v>0</v>
      </c>
      <c r="AG1" s="63" t="s">
        <v>0</v>
      </c>
      <c r="AH1" s="63" t="s">
        <v>0</v>
      </c>
      <c r="AI1" s="63" t="s">
        <v>0</v>
      </c>
    </row>
    <row r="2" spans="1:35" ht="15.75" x14ac:dyDescent="0.25">
      <c r="A2" s="64"/>
      <c r="B2" s="64" t="s">
        <v>1</v>
      </c>
      <c r="C2" s="64"/>
      <c r="D2" s="64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6" t="s">
        <v>2</v>
      </c>
      <c r="R2" s="34"/>
      <c r="S2" s="64"/>
      <c r="T2" s="64" t="s">
        <v>3</v>
      </c>
      <c r="U2" s="64"/>
      <c r="V2" s="64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6" t="s">
        <v>2</v>
      </c>
    </row>
    <row r="3" spans="1:35" ht="15.75" x14ac:dyDescent="0.25">
      <c r="A3" s="64"/>
      <c r="B3" s="64" t="s">
        <v>4</v>
      </c>
      <c r="C3" s="64"/>
      <c r="D3" s="64"/>
      <c r="E3" s="67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9" t="s">
        <v>5</v>
      </c>
      <c r="R3" s="34"/>
      <c r="S3" s="64"/>
      <c r="T3" s="64" t="s">
        <v>6</v>
      </c>
      <c r="U3" s="64"/>
      <c r="V3" s="64"/>
      <c r="W3" s="67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9" t="s">
        <v>5</v>
      </c>
    </row>
    <row r="4" spans="1:35" ht="48" customHeight="1" x14ac:dyDescent="0.25">
      <c r="A4" s="70"/>
      <c r="B4" s="109" t="s">
        <v>7</v>
      </c>
      <c r="C4" s="70"/>
      <c r="D4" s="70"/>
      <c r="E4" s="69"/>
      <c r="F4" s="131" t="s">
        <v>8</v>
      </c>
      <c r="G4" s="132"/>
      <c r="H4" s="132"/>
      <c r="I4" s="133"/>
      <c r="J4" s="137" t="s">
        <v>9</v>
      </c>
      <c r="K4" s="138"/>
      <c r="L4" s="139" t="s">
        <v>9</v>
      </c>
      <c r="M4" s="140"/>
      <c r="N4" s="140"/>
      <c r="O4" s="140"/>
      <c r="P4" s="140"/>
      <c r="Q4" s="138"/>
      <c r="R4" s="34"/>
      <c r="S4" s="70"/>
      <c r="T4" s="70" t="s">
        <v>7</v>
      </c>
      <c r="U4" s="70"/>
      <c r="V4" s="70"/>
      <c r="W4" s="69"/>
      <c r="X4" s="131" t="s">
        <v>8</v>
      </c>
      <c r="Y4" s="132"/>
      <c r="Z4" s="132"/>
      <c r="AA4" s="133"/>
      <c r="AB4" s="137" t="s">
        <v>9</v>
      </c>
      <c r="AC4" s="138"/>
      <c r="AD4" s="139" t="s">
        <v>9</v>
      </c>
      <c r="AE4" s="140"/>
      <c r="AF4" s="140"/>
      <c r="AG4" s="140"/>
      <c r="AH4" s="140"/>
      <c r="AI4" s="138"/>
    </row>
    <row r="5" spans="1:35" x14ac:dyDescent="0.25">
      <c r="A5" s="70"/>
      <c r="B5" s="70" t="s">
        <v>10</v>
      </c>
      <c r="C5" s="70"/>
      <c r="D5" s="70"/>
      <c r="E5" s="69"/>
      <c r="F5" s="134"/>
      <c r="G5" s="135"/>
      <c r="H5" s="135"/>
      <c r="I5" s="136"/>
      <c r="J5" s="141" t="s">
        <v>11</v>
      </c>
      <c r="K5" s="138"/>
      <c r="L5" s="141" t="s">
        <v>12</v>
      </c>
      <c r="M5" s="140"/>
      <c r="N5" s="138"/>
      <c r="O5" s="141" t="s">
        <v>13</v>
      </c>
      <c r="P5" s="140"/>
      <c r="Q5" s="138"/>
      <c r="R5" s="34"/>
      <c r="S5" s="70"/>
      <c r="T5" s="70" t="s">
        <v>14</v>
      </c>
      <c r="U5" s="70"/>
      <c r="V5" s="70"/>
      <c r="W5" s="69"/>
      <c r="X5" s="134"/>
      <c r="Y5" s="135"/>
      <c r="Z5" s="135"/>
      <c r="AA5" s="136"/>
      <c r="AB5" s="141" t="s">
        <v>11</v>
      </c>
      <c r="AC5" s="138"/>
      <c r="AD5" s="141" t="s">
        <v>12</v>
      </c>
      <c r="AE5" s="140"/>
      <c r="AF5" s="138"/>
      <c r="AG5" s="141" t="s">
        <v>13</v>
      </c>
      <c r="AH5" s="140"/>
      <c r="AI5" s="138"/>
    </row>
    <row r="6" spans="1:35" ht="22.5" x14ac:dyDescent="0.25">
      <c r="A6" s="71"/>
      <c r="B6" s="35"/>
      <c r="C6" s="35"/>
      <c r="D6" s="71" t="s">
        <v>15</v>
      </c>
      <c r="E6" s="36"/>
      <c r="F6" s="37" t="s">
        <v>16</v>
      </c>
      <c r="G6" s="38" t="s">
        <v>17</v>
      </c>
      <c r="H6" s="38" t="s">
        <v>18</v>
      </c>
      <c r="I6" s="39" t="s">
        <v>19</v>
      </c>
      <c r="J6" s="40" t="s">
        <v>20</v>
      </c>
      <c r="K6" s="41" t="s">
        <v>21</v>
      </c>
      <c r="L6" s="42" t="s">
        <v>22</v>
      </c>
      <c r="M6" s="43" t="s">
        <v>23</v>
      </c>
      <c r="N6" s="44" t="s">
        <v>24</v>
      </c>
      <c r="O6" s="45" t="s">
        <v>25</v>
      </c>
      <c r="P6" s="46" t="s">
        <v>26</v>
      </c>
      <c r="Q6" s="47" t="s">
        <v>27</v>
      </c>
      <c r="R6" s="34"/>
      <c r="S6" s="71"/>
      <c r="T6" s="35"/>
      <c r="U6" s="35"/>
      <c r="V6" s="71" t="s">
        <v>15</v>
      </c>
      <c r="W6" s="36"/>
      <c r="X6" s="37" t="s">
        <v>16</v>
      </c>
      <c r="Y6" s="38" t="s">
        <v>17</v>
      </c>
      <c r="Z6" s="38" t="s">
        <v>18</v>
      </c>
      <c r="AA6" s="39" t="s">
        <v>19</v>
      </c>
      <c r="AB6" s="40" t="s">
        <v>20</v>
      </c>
      <c r="AC6" s="41" t="s">
        <v>21</v>
      </c>
      <c r="AD6" s="42" t="s">
        <v>22</v>
      </c>
      <c r="AE6" s="43" t="s">
        <v>23</v>
      </c>
      <c r="AF6" s="44" t="s">
        <v>24</v>
      </c>
      <c r="AG6" s="45" t="s">
        <v>25</v>
      </c>
      <c r="AH6" s="46" t="s">
        <v>26</v>
      </c>
      <c r="AI6" s="47" t="s">
        <v>27</v>
      </c>
    </row>
    <row r="7" spans="1:35" ht="15.75" x14ac:dyDescent="0.25">
      <c r="A7" s="48" t="s">
        <v>28</v>
      </c>
      <c r="B7" s="49"/>
      <c r="C7" s="49"/>
      <c r="D7" s="49"/>
      <c r="E7" s="49"/>
      <c r="F7" s="50"/>
      <c r="G7" s="50"/>
      <c r="H7" s="50"/>
      <c r="I7" s="50"/>
      <c r="J7" s="72"/>
      <c r="K7" s="72"/>
      <c r="L7" s="72"/>
      <c r="M7" s="72"/>
      <c r="N7" s="72"/>
      <c r="O7" s="73"/>
      <c r="P7" s="73"/>
      <c r="Q7" s="51"/>
      <c r="R7" s="34"/>
      <c r="S7" s="48" t="s">
        <v>28</v>
      </c>
      <c r="T7" s="49"/>
      <c r="U7" s="49"/>
      <c r="V7" s="49"/>
      <c r="W7" s="49"/>
      <c r="X7" s="50"/>
      <c r="Y7" s="50"/>
      <c r="Z7" s="50"/>
      <c r="AA7" s="50"/>
      <c r="AB7" s="72"/>
      <c r="AC7" s="72"/>
      <c r="AD7" s="72"/>
      <c r="AE7" s="72"/>
      <c r="AF7" s="72"/>
      <c r="AG7" s="73"/>
      <c r="AH7" s="73"/>
      <c r="AI7" s="51"/>
    </row>
    <row r="8" spans="1:35" x14ac:dyDescent="0.25">
      <c r="A8" s="52"/>
      <c r="B8" s="74" t="s">
        <v>29</v>
      </c>
      <c r="C8" s="74"/>
      <c r="D8" s="74"/>
      <c r="E8" s="74"/>
      <c r="F8" s="75"/>
      <c r="G8" s="75">
        <f>G9+G10+G12+G11</f>
        <v>70</v>
      </c>
      <c r="H8" s="75"/>
      <c r="I8" s="75"/>
      <c r="J8" s="76"/>
      <c r="K8" s="76"/>
      <c r="L8" s="76">
        <f>SUM(L9:L12)</f>
        <v>10</v>
      </c>
      <c r="M8" s="76"/>
      <c r="N8" s="76"/>
      <c r="O8" s="77"/>
      <c r="P8" s="77"/>
      <c r="Q8" s="53"/>
      <c r="R8" s="34"/>
      <c r="S8" s="52"/>
      <c r="T8" s="74" t="s">
        <v>29</v>
      </c>
      <c r="U8" s="74"/>
      <c r="V8" s="74"/>
      <c r="W8" s="74"/>
      <c r="X8" s="75"/>
      <c r="Y8" s="75">
        <f>Y9+Y10+Y12+Y11</f>
        <v>70</v>
      </c>
      <c r="Z8" s="75"/>
      <c r="AA8" s="75"/>
      <c r="AB8" s="76"/>
      <c r="AC8" s="76"/>
      <c r="AD8" s="76">
        <f>SUM(AD9:AD12)</f>
        <v>10</v>
      </c>
      <c r="AE8" s="76"/>
      <c r="AF8" s="76"/>
      <c r="AG8" s="77"/>
      <c r="AH8" s="77"/>
      <c r="AI8" s="53"/>
    </row>
    <row r="9" spans="1:35" x14ac:dyDescent="0.25">
      <c r="A9" s="78"/>
      <c r="B9" s="79"/>
      <c r="C9" s="79" t="s">
        <v>30</v>
      </c>
      <c r="D9" s="80"/>
      <c r="E9" s="81"/>
      <c r="F9" s="82"/>
      <c r="G9" s="83">
        <v>15</v>
      </c>
      <c r="H9" s="83"/>
      <c r="I9" s="84"/>
      <c r="J9" s="85"/>
      <c r="K9" s="86"/>
      <c r="L9" s="85">
        <v>2</v>
      </c>
      <c r="M9" s="87">
        <v>2</v>
      </c>
      <c r="N9" s="86"/>
      <c r="O9" s="85" t="s">
        <v>31</v>
      </c>
      <c r="P9" s="87" t="s">
        <v>32</v>
      </c>
      <c r="Q9" s="88">
        <v>1</v>
      </c>
      <c r="R9" s="34"/>
      <c r="S9" s="78"/>
      <c r="T9" s="79"/>
      <c r="U9" s="79" t="s">
        <v>30</v>
      </c>
      <c r="V9" s="80"/>
      <c r="W9" s="81"/>
      <c r="X9" s="82"/>
      <c r="Y9" s="83">
        <v>15</v>
      </c>
      <c r="Z9" s="83"/>
      <c r="AA9" s="84"/>
      <c r="AB9" s="85"/>
      <c r="AC9" s="86"/>
      <c r="AD9" s="85">
        <v>2</v>
      </c>
      <c r="AE9" s="87">
        <v>2</v>
      </c>
      <c r="AF9" s="86"/>
      <c r="AG9" s="85" t="s">
        <v>31</v>
      </c>
      <c r="AH9" s="87" t="s">
        <v>32</v>
      </c>
      <c r="AI9" s="88">
        <v>1</v>
      </c>
    </row>
    <row r="10" spans="1:35" x14ac:dyDescent="0.25">
      <c r="A10" s="78"/>
      <c r="B10" s="79"/>
      <c r="C10" s="79" t="s">
        <v>33</v>
      </c>
      <c r="D10" s="80"/>
      <c r="E10" s="81"/>
      <c r="F10" s="82"/>
      <c r="G10" s="83">
        <v>20</v>
      </c>
      <c r="H10" s="83"/>
      <c r="I10" s="84"/>
      <c r="J10" s="85"/>
      <c r="K10" s="86"/>
      <c r="L10" s="85">
        <v>3</v>
      </c>
      <c r="M10" s="87">
        <v>3</v>
      </c>
      <c r="N10" s="86"/>
      <c r="O10" s="85" t="s">
        <v>31</v>
      </c>
      <c r="P10" s="87" t="s">
        <v>32</v>
      </c>
      <c r="Q10" s="88">
        <v>1</v>
      </c>
      <c r="R10" s="34"/>
      <c r="S10" s="78"/>
      <c r="T10" s="79"/>
      <c r="U10" s="79" t="s">
        <v>33</v>
      </c>
      <c r="V10" s="80"/>
      <c r="W10" s="81"/>
      <c r="X10" s="82"/>
      <c r="Y10" s="83">
        <v>20</v>
      </c>
      <c r="Z10" s="83"/>
      <c r="AA10" s="84"/>
      <c r="AB10" s="85"/>
      <c r="AC10" s="86"/>
      <c r="AD10" s="85">
        <v>3</v>
      </c>
      <c r="AE10" s="87">
        <v>3</v>
      </c>
      <c r="AF10" s="86"/>
      <c r="AG10" s="85" t="s">
        <v>31</v>
      </c>
      <c r="AH10" s="87" t="s">
        <v>32</v>
      </c>
      <c r="AI10" s="88">
        <v>1</v>
      </c>
    </row>
    <row r="11" spans="1:35" x14ac:dyDescent="0.25">
      <c r="A11" s="78"/>
      <c r="B11" s="79"/>
      <c r="C11" s="79" t="s">
        <v>34</v>
      </c>
      <c r="D11" s="80"/>
      <c r="E11" s="81"/>
      <c r="F11" s="82"/>
      <c r="G11" s="83">
        <v>20</v>
      </c>
      <c r="H11" s="83"/>
      <c r="I11" s="84"/>
      <c r="J11" s="85"/>
      <c r="K11" s="86"/>
      <c r="L11" s="85">
        <v>3</v>
      </c>
      <c r="M11" s="87">
        <v>3</v>
      </c>
      <c r="N11" s="86"/>
      <c r="O11" s="85" t="s">
        <v>31</v>
      </c>
      <c r="P11" s="87" t="s">
        <v>32</v>
      </c>
      <c r="Q11" s="89">
        <v>1</v>
      </c>
      <c r="R11" s="34"/>
      <c r="S11" s="78"/>
      <c r="T11" s="79"/>
      <c r="U11" s="79" t="s">
        <v>34</v>
      </c>
      <c r="V11" s="80"/>
      <c r="W11" s="81"/>
      <c r="X11" s="82"/>
      <c r="Y11" s="83">
        <v>20</v>
      </c>
      <c r="Z11" s="83"/>
      <c r="AA11" s="84"/>
      <c r="AB11" s="85"/>
      <c r="AC11" s="114"/>
      <c r="AD11" s="113">
        <v>3</v>
      </c>
      <c r="AE11" s="115">
        <v>3</v>
      </c>
      <c r="AF11" s="114"/>
      <c r="AG11" s="85" t="s">
        <v>31</v>
      </c>
      <c r="AH11" s="87" t="s">
        <v>32</v>
      </c>
      <c r="AI11" s="89">
        <v>1</v>
      </c>
    </row>
    <row r="12" spans="1:35" x14ac:dyDescent="0.25">
      <c r="A12" s="78"/>
      <c r="B12" s="79"/>
      <c r="C12" s="79" t="s">
        <v>35</v>
      </c>
      <c r="D12" s="80"/>
      <c r="E12" s="81"/>
      <c r="F12" s="82"/>
      <c r="G12" s="83">
        <v>15</v>
      </c>
      <c r="H12" s="83"/>
      <c r="I12" s="84"/>
      <c r="J12" s="85"/>
      <c r="K12" s="86"/>
      <c r="L12" s="85">
        <v>2</v>
      </c>
      <c r="M12" s="87">
        <v>2</v>
      </c>
      <c r="N12" s="86"/>
      <c r="O12" s="85" t="s">
        <v>31</v>
      </c>
      <c r="P12" s="87" t="s">
        <v>32</v>
      </c>
      <c r="Q12" s="89">
        <v>1</v>
      </c>
      <c r="R12" s="34"/>
      <c r="S12" s="78"/>
      <c r="T12" s="79"/>
      <c r="U12" s="79" t="s">
        <v>35</v>
      </c>
      <c r="V12" s="80"/>
      <c r="W12" s="81"/>
      <c r="X12" s="82"/>
      <c r="Y12" s="83">
        <v>15</v>
      </c>
      <c r="Z12" s="83"/>
      <c r="AA12" s="84"/>
      <c r="AB12" s="85"/>
      <c r="AC12" s="114"/>
      <c r="AD12" s="113">
        <v>2</v>
      </c>
      <c r="AE12" s="115">
        <v>2</v>
      </c>
      <c r="AF12" s="114"/>
      <c r="AG12" s="85" t="s">
        <v>31</v>
      </c>
      <c r="AH12" s="87" t="s">
        <v>32</v>
      </c>
      <c r="AI12" s="89">
        <v>1</v>
      </c>
    </row>
    <row r="13" spans="1:35" x14ac:dyDescent="0.25">
      <c r="A13" s="52"/>
      <c r="B13" s="74" t="s">
        <v>36</v>
      </c>
      <c r="C13" s="74"/>
      <c r="D13" s="74"/>
      <c r="E13" s="74"/>
      <c r="F13" s="75"/>
      <c r="G13" s="75">
        <f>G14+G15</f>
        <v>64</v>
      </c>
      <c r="H13" s="75"/>
      <c r="I13" s="75"/>
      <c r="J13" s="76"/>
      <c r="K13" s="76"/>
      <c r="L13" s="76">
        <f>SUM(L14:L15)</f>
        <v>9</v>
      </c>
      <c r="M13" s="76"/>
      <c r="N13" s="76"/>
      <c r="O13" s="77"/>
      <c r="P13" s="77"/>
      <c r="Q13" s="54"/>
      <c r="R13" s="34"/>
      <c r="S13" s="52"/>
      <c r="T13" s="74" t="s">
        <v>36</v>
      </c>
      <c r="U13" s="74"/>
      <c r="V13" s="74"/>
      <c r="W13" s="74"/>
      <c r="X13" s="75"/>
      <c r="Y13" s="75">
        <f>Y14+Y15</f>
        <v>64</v>
      </c>
      <c r="Z13" s="75"/>
      <c r="AA13" s="75"/>
      <c r="AB13" s="76"/>
      <c r="AC13" s="123"/>
      <c r="AD13" s="123">
        <f>SUM(AD14:AD15)</f>
        <v>9</v>
      </c>
      <c r="AE13" s="123"/>
      <c r="AF13" s="123"/>
      <c r="AG13" s="77"/>
      <c r="AH13" s="77"/>
      <c r="AI13" s="54"/>
    </row>
    <row r="14" spans="1:35" x14ac:dyDescent="0.25">
      <c r="A14" s="78"/>
      <c r="B14" s="79"/>
      <c r="C14" s="79" t="s">
        <v>37</v>
      </c>
      <c r="D14" s="80"/>
      <c r="E14" s="81"/>
      <c r="F14" s="82"/>
      <c r="G14" s="83">
        <v>50</v>
      </c>
      <c r="H14" s="83"/>
      <c r="I14" s="84"/>
      <c r="J14" s="85"/>
      <c r="K14" s="86"/>
      <c r="L14" s="85">
        <v>6</v>
      </c>
      <c r="M14" s="87">
        <v>6</v>
      </c>
      <c r="N14" s="86"/>
      <c r="O14" s="85" t="s">
        <v>31</v>
      </c>
      <c r="P14" s="87" t="s">
        <v>32</v>
      </c>
      <c r="Q14" s="88">
        <v>1</v>
      </c>
      <c r="R14" s="34"/>
      <c r="S14" s="78"/>
      <c r="T14" s="79"/>
      <c r="U14" s="79" t="s">
        <v>37</v>
      </c>
      <c r="V14" s="80"/>
      <c r="W14" s="81"/>
      <c r="X14" s="82"/>
      <c r="Y14" s="111">
        <v>50</v>
      </c>
      <c r="Z14" s="111"/>
      <c r="AA14" s="84"/>
      <c r="AB14" s="85"/>
      <c r="AC14" s="114"/>
      <c r="AD14" s="113">
        <v>6</v>
      </c>
      <c r="AE14" s="115">
        <v>6</v>
      </c>
      <c r="AF14" s="114"/>
      <c r="AG14" s="85" t="s">
        <v>31</v>
      </c>
      <c r="AH14" s="87" t="s">
        <v>32</v>
      </c>
      <c r="AI14" s="88">
        <v>1</v>
      </c>
    </row>
    <row r="15" spans="1:35" x14ac:dyDescent="0.25">
      <c r="A15" s="78"/>
      <c r="B15" s="79"/>
      <c r="C15" s="79" t="s">
        <v>38</v>
      </c>
      <c r="D15" s="80"/>
      <c r="E15" s="81"/>
      <c r="F15" s="82"/>
      <c r="G15" s="83">
        <v>14</v>
      </c>
      <c r="H15" s="83"/>
      <c r="I15" s="84"/>
      <c r="J15" s="85"/>
      <c r="K15" s="86"/>
      <c r="L15" s="85">
        <v>3</v>
      </c>
      <c r="M15" s="87">
        <v>3</v>
      </c>
      <c r="N15" s="86"/>
      <c r="O15" s="85" t="s">
        <v>31</v>
      </c>
      <c r="P15" s="87" t="s">
        <v>32</v>
      </c>
      <c r="Q15" s="88">
        <v>1</v>
      </c>
      <c r="R15" s="34"/>
      <c r="S15" s="78"/>
      <c r="T15" s="79"/>
      <c r="U15" s="79" t="s">
        <v>38</v>
      </c>
      <c r="V15" s="80"/>
      <c r="W15" s="81"/>
      <c r="X15" s="82"/>
      <c r="Y15" s="111">
        <v>14</v>
      </c>
      <c r="Z15" s="111"/>
      <c r="AA15" s="84"/>
      <c r="AB15" s="85"/>
      <c r="AC15" s="114"/>
      <c r="AD15" s="113">
        <v>3</v>
      </c>
      <c r="AE15" s="115">
        <v>3</v>
      </c>
      <c r="AF15" s="114"/>
      <c r="AG15" s="85" t="s">
        <v>31</v>
      </c>
      <c r="AH15" s="87" t="s">
        <v>32</v>
      </c>
      <c r="AI15" s="88">
        <v>1</v>
      </c>
    </row>
    <row r="16" spans="1:35" x14ac:dyDescent="0.25">
      <c r="A16" s="52"/>
      <c r="B16" s="74" t="s">
        <v>39</v>
      </c>
      <c r="C16" s="74"/>
      <c r="D16" s="74"/>
      <c r="E16" s="74"/>
      <c r="F16" s="75"/>
      <c r="G16" s="75">
        <f>G17+G18+G19+G20</f>
        <v>61</v>
      </c>
      <c r="H16" s="75"/>
      <c r="I16" s="75"/>
      <c r="J16" s="76"/>
      <c r="K16" s="76"/>
      <c r="L16" s="76">
        <f>SUM(L17:L20)</f>
        <v>7</v>
      </c>
      <c r="M16" s="76"/>
      <c r="N16" s="76"/>
      <c r="O16" s="77"/>
      <c r="P16" s="77"/>
      <c r="Q16" s="54"/>
      <c r="R16" s="34"/>
      <c r="S16" s="52"/>
      <c r="T16" s="74" t="s">
        <v>39</v>
      </c>
      <c r="U16" s="74"/>
      <c r="V16" s="74"/>
      <c r="W16" s="74"/>
      <c r="X16" s="75"/>
      <c r="Y16" s="122">
        <f>Y17+Y18+Y19+Y20</f>
        <v>61</v>
      </c>
      <c r="Z16" s="122"/>
      <c r="AA16" s="75"/>
      <c r="AB16" s="76"/>
      <c r="AC16" s="123"/>
      <c r="AD16" s="123">
        <f>SUM(AD17:AD20)</f>
        <v>7</v>
      </c>
      <c r="AE16" s="123"/>
      <c r="AF16" s="123"/>
      <c r="AG16" s="77"/>
      <c r="AH16" s="77"/>
      <c r="AI16" s="54"/>
    </row>
    <row r="17" spans="1:35" x14ac:dyDescent="0.25">
      <c r="A17" s="78"/>
      <c r="B17" s="79"/>
      <c r="C17" s="79" t="s">
        <v>40</v>
      </c>
      <c r="D17" s="80"/>
      <c r="E17" s="81"/>
      <c r="F17" s="82"/>
      <c r="G17" s="83">
        <v>15</v>
      </c>
      <c r="H17" s="83"/>
      <c r="I17" s="84"/>
      <c r="J17" s="85"/>
      <c r="K17" s="86"/>
      <c r="L17" s="85">
        <v>2</v>
      </c>
      <c r="M17" s="87">
        <v>2</v>
      </c>
      <c r="N17" s="86"/>
      <c r="O17" s="85" t="s">
        <v>31</v>
      </c>
      <c r="P17" s="87" t="s">
        <v>32</v>
      </c>
      <c r="Q17" s="88">
        <v>1</v>
      </c>
      <c r="R17" s="34"/>
      <c r="S17" s="78"/>
      <c r="T17" s="79"/>
      <c r="U17" s="79" t="s">
        <v>40</v>
      </c>
      <c r="V17" s="80"/>
      <c r="W17" s="81"/>
      <c r="X17" s="82"/>
      <c r="Y17" s="111">
        <v>15</v>
      </c>
      <c r="Z17" s="111"/>
      <c r="AA17" s="84"/>
      <c r="AB17" s="85"/>
      <c r="AC17" s="114"/>
      <c r="AD17" s="113">
        <v>2</v>
      </c>
      <c r="AE17" s="115">
        <v>2</v>
      </c>
      <c r="AF17" s="114"/>
      <c r="AG17" s="85" t="s">
        <v>31</v>
      </c>
      <c r="AH17" s="87" t="s">
        <v>32</v>
      </c>
      <c r="AI17" s="88">
        <v>1</v>
      </c>
    </row>
    <row r="18" spans="1:35" x14ac:dyDescent="0.25">
      <c r="A18" s="78"/>
      <c r="B18" s="79"/>
      <c r="C18" s="79" t="s">
        <v>41</v>
      </c>
      <c r="D18" s="80"/>
      <c r="E18" s="81"/>
      <c r="F18" s="82"/>
      <c r="G18" s="111">
        <v>15</v>
      </c>
      <c r="H18" s="111"/>
      <c r="I18" s="112"/>
      <c r="J18" s="113"/>
      <c r="K18" s="114"/>
      <c r="L18" s="113">
        <v>2</v>
      </c>
      <c r="M18" s="115">
        <v>2</v>
      </c>
      <c r="N18" s="114"/>
      <c r="O18" s="113" t="s">
        <v>31</v>
      </c>
      <c r="P18" s="115" t="s">
        <v>32</v>
      </c>
      <c r="Q18" s="116">
        <v>1</v>
      </c>
      <c r="R18" s="34"/>
      <c r="S18" s="78"/>
      <c r="T18" s="79"/>
      <c r="U18" s="79" t="s">
        <v>41</v>
      </c>
      <c r="V18" s="80"/>
      <c r="W18" s="81"/>
      <c r="X18" s="82"/>
      <c r="Y18" s="111">
        <v>15</v>
      </c>
      <c r="Z18" s="111"/>
      <c r="AA18" s="84"/>
      <c r="AB18" s="85"/>
      <c r="AC18" s="114"/>
      <c r="AD18" s="113">
        <v>2</v>
      </c>
      <c r="AE18" s="115">
        <v>2</v>
      </c>
      <c r="AF18" s="114"/>
      <c r="AG18" s="85" t="s">
        <v>31</v>
      </c>
      <c r="AH18" s="87" t="s">
        <v>32</v>
      </c>
      <c r="AI18" s="88">
        <v>1</v>
      </c>
    </row>
    <row r="19" spans="1:35" x14ac:dyDescent="0.25">
      <c r="A19" s="90"/>
      <c r="B19" s="91"/>
      <c r="C19" s="91" t="s">
        <v>42</v>
      </c>
      <c r="D19" s="92"/>
      <c r="E19" s="93"/>
      <c r="F19" s="94"/>
      <c r="G19" s="117">
        <v>6</v>
      </c>
      <c r="H19" s="117"/>
      <c r="I19" s="118"/>
      <c r="J19" s="119"/>
      <c r="K19" s="120"/>
      <c r="L19" s="119">
        <v>1</v>
      </c>
      <c r="M19" s="121">
        <v>1</v>
      </c>
      <c r="N19" s="120"/>
      <c r="O19" s="113" t="s">
        <v>31</v>
      </c>
      <c r="P19" s="115" t="s">
        <v>32</v>
      </c>
      <c r="Q19" s="116">
        <v>1</v>
      </c>
      <c r="R19" s="34"/>
      <c r="S19" s="90"/>
      <c r="T19" s="91"/>
      <c r="U19" s="91" t="s">
        <v>42</v>
      </c>
      <c r="V19" s="92"/>
      <c r="W19" s="93"/>
      <c r="X19" s="94"/>
      <c r="Y19" s="117">
        <v>6</v>
      </c>
      <c r="Z19" s="117"/>
      <c r="AA19" s="95"/>
      <c r="AB19" s="96"/>
      <c r="AC19" s="120"/>
      <c r="AD19" s="119">
        <v>1</v>
      </c>
      <c r="AE19" s="121">
        <v>1</v>
      </c>
      <c r="AF19" s="120"/>
      <c r="AG19" s="85" t="s">
        <v>31</v>
      </c>
      <c r="AH19" s="87" t="s">
        <v>32</v>
      </c>
      <c r="AI19" s="88">
        <v>1</v>
      </c>
    </row>
    <row r="20" spans="1:35" ht="15.75" customHeight="1" x14ac:dyDescent="0.25">
      <c r="A20" s="56"/>
      <c r="B20" s="97"/>
      <c r="C20" s="110" t="s">
        <v>43</v>
      </c>
      <c r="D20" s="57"/>
      <c r="E20" s="58"/>
      <c r="F20" s="59"/>
      <c r="G20" s="111">
        <v>25</v>
      </c>
      <c r="H20" s="111"/>
      <c r="I20" s="112"/>
      <c r="J20" s="113"/>
      <c r="K20" s="114"/>
      <c r="L20" s="113">
        <v>2</v>
      </c>
      <c r="M20" s="115">
        <v>2</v>
      </c>
      <c r="N20" s="114"/>
      <c r="O20" s="113" t="s">
        <v>31</v>
      </c>
      <c r="P20" s="115" t="s">
        <v>32</v>
      </c>
      <c r="Q20" s="116">
        <v>1</v>
      </c>
      <c r="R20" s="34"/>
      <c r="S20" s="56"/>
      <c r="T20" s="97"/>
      <c r="U20" s="110" t="s">
        <v>43</v>
      </c>
      <c r="V20" s="57"/>
      <c r="W20" s="58"/>
      <c r="X20" s="59"/>
      <c r="Y20" s="111">
        <v>25</v>
      </c>
      <c r="Z20" s="111"/>
      <c r="AA20" s="60"/>
      <c r="AB20" s="61"/>
      <c r="AC20" s="114"/>
      <c r="AD20" s="113">
        <v>2</v>
      </c>
      <c r="AE20" s="115">
        <v>2</v>
      </c>
      <c r="AF20" s="114"/>
      <c r="AG20" s="61" t="s">
        <v>31</v>
      </c>
      <c r="AH20" s="98" t="s">
        <v>32</v>
      </c>
      <c r="AI20" s="62">
        <v>1</v>
      </c>
    </row>
    <row r="21" spans="1:35" x14ac:dyDescent="0.25">
      <c r="A21" s="52"/>
      <c r="B21" s="74" t="s">
        <v>44</v>
      </c>
      <c r="C21" s="74"/>
      <c r="D21" s="74"/>
      <c r="E21" s="74"/>
      <c r="F21" s="75"/>
      <c r="G21" s="122">
        <f>G22+G23+G24+G25</f>
        <v>75</v>
      </c>
      <c r="H21" s="122"/>
      <c r="I21" s="122"/>
      <c r="J21" s="123"/>
      <c r="K21" s="123"/>
      <c r="L21" s="123">
        <f>SUM(L22:L25)</f>
        <v>5</v>
      </c>
      <c r="M21" s="123"/>
      <c r="N21" s="123"/>
      <c r="O21" s="124"/>
      <c r="P21" s="125"/>
      <c r="Q21" s="126"/>
      <c r="R21" s="34"/>
      <c r="S21" s="52"/>
      <c r="T21" s="74" t="s">
        <v>44</v>
      </c>
      <c r="U21" s="74"/>
      <c r="V21" s="74"/>
      <c r="W21" s="74"/>
      <c r="X21" s="75"/>
      <c r="Y21" s="122">
        <f>Y22+Y23+Y24+Y25</f>
        <v>75</v>
      </c>
      <c r="Z21" s="122"/>
      <c r="AA21" s="75"/>
      <c r="AB21" s="76"/>
      <c r="AC21" s="123"/>
      <c r="AD21" s="123">
        <f>SUM(AD22:AD25)</f>
        <v>5</v>
      </c>
      <c r="AE21" s="123"/>
      <c r="AF21" s="123"/>
      <c r="AG21" s="77"/>
      <c r="AH21" s="99"/>
      <c r="AI21" s="54"/>
    </row>
    <row r="22" spans="1:35" ht="15.75" customHeight="1" x14ac:dyDescent="0.25">
      <c r="A22" s="78"/>
      <c r="B22" s="79"/>
      <c r="C22" s="79" t="s">
        <v>45</v>
      </c>
      <c r="D22" s="80"/>
      <c r="E22" s="81"/>
      <c r="F22" s="82"/>
      <c r="G22" s="111">
        <v>15</v>
      </c>
      <c r="H22" s="111"/>
      <c r="I22" s="112"/>
      <c r="J22" s="113"/>
      <c r="K22" s="114"/>
      <c r="L22" s="113">
        <v>1</v>
      </c>
      <c r="M22" s="115">
        <v>1</v>
      </c>
      <c r="N22" s="114"/>
      <c r="O22" s="113" t="s">
        <v>31</v>
      </c>
      <c r="P22" s="127" t="s">
        <v>46</v>
      </c>
      <c r="Q22" s="116">
        <v>1</v>
      </c>
      <c r="R22" s="34"/>
      <c r="S22" s="78"/>
      <c r="T22" s="79"/>
      <c r="U22" s="79" t="s">
        <v>45</v>
      </c>
      <c r="V22" s="80"/>
      <c r="W22" s="81"/>
      <c r="X22" s="82"/>
      <c r="Y22" s="111">
        <v>15</v>
      </c>
      <c r="Z22" s="111"/>
      <c r="AA22" s="84"/>
      <c r="AB22" s="85"/>
      <c r="AC22" s="114"/>
      <c r="AD22" s="113">
        <v>1</v>
      </c>
      <c r="AE22" s="115">
        <v>1</v>
      </c>
      <c r="AF22" s="114"/>
      <c r="AG22" s="85" t="s">
        <v>31</v>
      </c>
      <c r="AH22" s="100" t="s">
        <v>46</v>
      </c>
      <c r="AI22" s="88">
        <v>1</v>
      </c>
    </row>
    <row r="23" spans="1:35" ht="15.75" customHeight="1" x14ac:dyDescent="0.25">
      <c r="A23" s="78"/>
      <c r="B23" s="79"/>
      <c r="C23" s="79" t="s">
        <v>47</v>
      </c>
      <c r="D23" s="80"/>
      <c r="E23" s="81"/>
      <c r="F23" s="82"/>
      <c r="G23" s="111">
        <v>25</v>
      </c>
      <c r="H23" s="111"/>
      <c r="I23" s="112"/>
      <c r="J23" s="113"/>
      <c r="K23" s="114"/>
      <c r="L23" s="113">
        <v>2</v>
      </c>
      <c r="M23" s="115">
        <v>2</v>
      </c>
      <c r="N23" s="114"/>
      <c r="O23" s="113" t="s">
        <v>31</v>
      </c>
      <c r="P23" s="128" t="s">
        <v>48</v>
      </c>
      <c r="Q23" s="116">
        <v>1</v>
      </c>
      <c r="R23" s="34"/>
      <c r="S23" s="78"/>
      <c r="T23" s="79"/>
      <c r="U23" s="79" t="s">
        <v>47</v>
      </c>
      <c r="V23" s="80"/>
      <c r="W23" s="81"/>
      <c r="X23" s="82"/>
      <c r="Y23" s="111">
        <v>25</v>
      </c>
      <c r="Z23" s="111"/>
      <c r="AA23" s="84"/>
      <c r="AB23" s="85"/>
      <c r="AC23" s="114"/>
      <c r="AD23" s="113">
        <v>2</v>
      </c>
      <c r="AE23" s="115">
        <v>2</v>
      </c>
      <c r="AF23" s="114"/>
      <c r="AG23" s="85" t="s">
        <v>31</v>
      </c>
      <c r="AH23" s="101" t="s">
        <v>48</v>
      </c>
      <c r="AI23" s="88">
        <v>1</v>
      </c>
    </row>
    <row r="24" spans="1:35" ht="15.75" customHeight="1" x14ac:dyDescent="0.25">
      <c r="A24" s="78"/>
      <c r="B24" s="79"/>
      <c r="C24" s="110" t="s">
        <v>49</v>
      </c>
      <c r="D24" s="57"/>
      <c r="E24" s="58"/>
      <c r="F24" s="59"/>
      <c r="G24" s="111">
        <v>15</v>
      </c>
      <c r="H24" s="111"/>
      <c r="I24" s="112"/>
      <c r="J24" s="113"/>
      <c r="K24" s="114"/>
      <c r="L24" s="113">
        <v>1</v>
      </c>
      <c r="M24" s="115">
        <v>1</v>
      </c>
      <c r="N24" s="114"/>
      <c r="O24" s="113" t="s">
        <v>31</v>
      </c>
      <c r="P24" s="115" t="s">
        <v>46</v>
      </c>
      <c r="Q24" s="116">
        <v>1</v>
      </c>
      <c r="R24" s="34"/>
      <c r="S24" s="78"/>
      <c r="T24" s="79"/>
      <c r="U24" s="110" t="s">
        <v>49</v>
      </c>
      <c r="V24" s="57"/>
      <c r="W24" s="58"/>
      <c r="X24" s="59"/>
      <c r="Y24" s="111">
        <v>15</v>
      </c>
      <c r="Z24" s="111"/>
      <c r="AA24" s="84"/>
      <c r="AB24" s="85"/>
      <c r="AC24" s="114"/>
      <c r="AD24" s="113">
        <v>1</v>
      </c>
      <c r="AE24" s="115">
        <v>1</v>
      </c>
      <c r="AF24" s="114"/>
      <c r="AG24" s="85" t="s">
        <v>31</v>
      </c>
      <c r="AH24" s="87" t="s">
        <v>46</v>
      </c>
      <c r="AI24" s="88">
        <v>1</v>
      </c>
    </row>
    <row r="25" spans="1:35" ht="15.75" customHeight="1" x14ac:dyDescent="0.25">
      <c r="A25" s="78"/>
      <c r="B25" s="79"/>
      <c r="C25" s="79" t="s">
        <v>50</v>
      </c>
      <c r="D25" s="80"/>
      <c r="E25" s="81"/>
      <c r="F25" s="82"/>
      <c r="G25" s="111">
        <v>20</v>
      </c>
      <c r="H25" s="111"/>
      <c r="I25" s="112"/>
      <c r="J25" s="113"/>
      <c r="K25" s="114"/>
      <c r="L25" s="113">
        <v>1</v>
      </c>
      <c r="M25" s="115">
        <v>1</v>
      </c>
      <c r="N25" s="114"/>
      <c r="O25" s="113" t="s">
        <v>31</v>
      </c>
      <c r="P25" s="115" t="s">
        <v>48</v>
      </c>
      <c r="Q25" s="116">
        <v>1</v>
      </c>
      <c r="R25" s="34"/>
      <c r="S25" s="78"/>
      <c r="T25" s="79"/>
      <c r="U25" s="79" t="s">
        <v>50</v>
      </c>
      <c r="V25" s="80"/>
      <c r="W25" s="81"/>
      <c r="X25" s="82"/>
      <c r="Y25" s="111">
        <v>20</v>
      </c>
      <c r="Z25" s="111"/>
      <c r="AA25" s="84"/>
      <c r="AB25" s="85"/>
      <c r="AC25" s="114"/>
      <c r="AD25" s="113">
        <v>1</v>
      </c>
      <c r="AE25" s="115">
        <v>1</v>
      </c>
      <c r="AF25" s="114"/>
      <c r="AG25" s="85" t="s">
        <v>31</v>
      </c>
      <c r="AH25" s="87" t="s">
        <v>48</v>
      </c>
      <c r="AI25" s="88">
        <v>1</v>
      </c>
    </row>
    <row r="26" spans="1:35" ht="15.75" customHeight="1" x14ac:dyDescent="0.25">
      <c r="A26" s="52"/>
      <c r="B26" s="74" t="s">
        <v>51</v>
      </c>
      <c r="C26" s="74"/>
      <c r="D26" s="74"/>
      <c r="E26" s="74"/>
      <c r="F26" s="75"/>
      <c r="G26" s="122">
        <f>G27+G28</f>
        <v>50</v>
      </c>
      <c r="H26" s="122"/>
      <c r="I26" s="122"/>
      <c r="J26" s="123"/>
      <c r="K26" s="123"/>
      <c r="L26" s="123">
        <f>SUM(L27:L28)</f>
        <v>6</v>
      </c>
      <c r="M26" s="123"/>
      <c r="N26" s="123"/>
      <c r="O26" s="124"/>
      <c r="P26" s="124"/>
      <c r="Q26" s="126"/>
      <c r="R26" s="34"/>
      <c r="S26" s="52"/>
      <c r="T26" s="74" t="s">
        <v>51</v>
      </c>
      <c r="U26" s="74"/>
      <c r="V26" s="74"/>
      <c r="W26" s="74"/>
      <c r="X26" s="75"/>
      <c r="Y26" s="122">
        <f>Y27+Y28</f>
        <v>50</v>
      </c>
      <c r="Z26" s="122"/>
      <c r="AA26" s="75"/>
      <c r="AB26" s="76"/>
      <c r="AC26" s="123"/>
      <c r="AD26" s="123">
        <f>SUM(AD27:AD28)</f>
        <v>6</v>
      </c>
      <c r="AE26" s="123"/>
      <c r="AF26" s="123"/>
      <c r="AG26" s="77"/>
      <c r="AH26" s="77"/>
      <c r="AI26" s="54"/>
    </row>
    <row r="27" spans="1:35" ht="15.75" customHeight="1" x14ac:dyDescent="0.25">
      <c r="A27" s="78"/>
      <c r="B27" s="79"/>
      <c r="C27" s="79" t="s">
        <v>52</v>
      </c>
      <c r="D27" s="80"/>
      <c r="E27" s="81"/>
      <c r="F27" s="82"/>
      <c r="G27" s="111">
        <v>30</v>
      </c>
      <c r="H27" s="111"/>
      <c r="I27" s="112"/>
      <c r="J27" s="113"/>
      <c r="K27" s="114"/>
      <c r="L27" s="113">
        <v>4</v>
      </c>
      <c r="M27" s="115">
        <v>4</v>
      </c>
      <c r="N27" s="114"/>
      <c r="O27" s="113" t="s">
        <v>31</v>
      </c>
      <c r="P27" s="115" t="s">
        <v>32</v>
      </c>
      <c r="Q27" s="116">
        <v>1</v>
      </c>
      <c r="R27" s="34"/>
      <c r="S27" s="78"/>
      <c r="T27" s="79"/>
      <c r="U27" s="79" t="s">
        <v>52</v>
      </c>
      <c r="V27" s="80"/>
      <c r="W27" s="81"/>
      <c r="X27" s="82"/>
      <c r="Y27" s="111">
        <v>30</v>
      </c>
      <c r="Z27" s="111"/>
      <c r="AA27" s="84"/>
      <c r="AB27" s="85"/>
      <c r="AC27" s="114"/>
      <c r="AD27" s="113">
        <v>4</v>
      </c>
      <c r="AE27" s="115">
        <v>4</v>
      </c>
      <c r="AF27" s="114"/>
      <c r="AG27" s="85" t="s">
        <v>31</v>
      </c>
      <c r="AH27" s="87" t="s">
        <v>32</v>
      </c>
      <c r="AI27" s="88">
        <v>1</v>
      </c>
    </row>
    <row r="28" spans="1:35" ht="15.75" customHeight="1" x14ac:dyDescent="0.25">
      <c r="A28" s="78"/>
      <c r="B28" s="79"/>
      <c r="C28" s="79" t="s">
        <v>53</v>
      </c>
      <c r="D28" s="80"/>
      <c r="E28" s="81"/>
      <c r="F28" s="82"/>
      <c r="G28" s="111">
        <v>20</v>
      </c>
      <c r="H28" s="111"/>
      <c r="I28" s="112"/>
      <c r="J28" s="113"/>
      <c r="K28" s="114"/>
      <c r="L28" s="113">
        <v>2</v>
      </c>
      <c r="M28" s="115">
        <v>2</v>
      </c>
      <c r="N28" s="114"/>
      <c r="O28" s="113" t="s">
        <v>31</v>
      </c>
      <c r="P28" s="115" t="s">
        <v>32</v>
      </c>
      <c r="Q28" s="116">
        <v>1</v>
      </c>
      <c r="R28" s="34"/>
      <c r="S28" s="78"/>
      <c r="T28" s="79"/>
      <c r="U28" s="79" t="s">
        <v>53</v>
      </c>
      <c r="V28" s="80"/>
      <c r="W28" s="81"/>
      <c r="X28" s="82"/>
      <c r="Y28" s="111">
        <v>20</v>
      </c>
      <c r="Z28" s="111"/>
      <c r="AA28" s="84"/>
      <c r="AB28" s="85"/>
      <c r="AC28" s="114"/>
      <c r="AD28" s="113">
        <v>2</v>
      </c>
      <c r="AE28" s="115">
        <v>2</v>
      </c>
      <c r="AF28" s="114"/>
      <c r="AG28" s="85" t="s">
        <v>31</v>
      </c>
      <c r="AH28" s="87" t="s">
        <v>32</v>
      </c>
      <c r="AI28" s="88">
        <v>1</v>
      </c>
    </row>
    <row r="29" spans="1:35" ht="15.75" customHeight="1" x14ac:dyDescent="0.25">
      <c r="A29" s="52"/>
      <c r="B29" s="74" t="s">
        <v>54</v>
      </c>
      <c r="C29" s="74"/>
      <c r="D29" s="74"/>
      <c r="E29" s="74"/>
      <c r="F29" s="75"/>
      <c r="G29" s="75">
        <f>SUM(G30:G37)</f>
        <v>190</v>
      </c>
      <c r="H29" s="75"/>
      <c r="I29" s="75"/>
      <c r="J29" s="76"/>
      <c r="K29" s="76"/>
      <c r="L29" s="76">
        <f>SUM(L30:L37)</f>
        <v>13</v>
      </c>
      <c r="M29" s="76"/>
      <c r="N29" s="76"/>
      <c r="O29" s="77"/>
      <c r="P29" s="77"/>
      <c r="Q29" s="54"/>
      <c r="R29" s="34"/>
      <c r="S29" s="52"/>
      <c r="T29" s="74" t="s">
        <v>54</v>
      </c>
      <c r="U29" s="74"/>
      <c r="V29" s="74"/>
      <c r="W29" s="74"/>
      <c r="X29" s="75"/>
      <c r="Y29" s="122">
        <f>SUM(Y30:Y37)</f>
        <v>190</v>
      </c>
      <c r="Z29" s="122"/>
      <c r="AA29" s="75"/>
      <c r="AB29" s="76"/>
      <c r="AC29" s="123"/>
      <c r="AD29" s="123">
        <f>SUM(AD30:AD37)</f>
        <v>13</v>
      </c>
      <c r="AE29" s="123"/>
      <c r="AF29" s="123"/>
      <c r="AG29" s="77"/>
      <c r="AH29" s="77"/>
      <c r="AI29" s="54"/>
    </row>
    <row r="30" spans="1:35" ht="15.75" customHeight="1" x14ac:dyDescent="0.25">
      <c r="A30" s="78"/>
      <c r="B30" s="79"/>
      <c r="C30" s="79" t="s">
        <v>55</v>
      </c>
      <c r="D30" s="80"/>
      <c r="E30" s="81"/>
      <c r="F30" s="82"/>
      <c r="G30" s="83"/>
      <c r="H30" s="83"/>
      <c r="I30" s="84"/>
      <c r="J30" s="85"/>
      <c r="K30" s="86"/>
      <c r="L30" s="85">
        <v>3</v>
      </c>
      <c r="M30" s="87">
        <v>3</v>
      </c>
      <c r="N30" s="86"/>
      <c r="O30" s="85" t="s">
        <v>31</v>
      </c>
      <c r="P30" s="87" t="s">
        <v>32</v>
      </c>
      <c r="Q30" s="88">
        <v>1</v>
      </c>
      <c r="R30" s="34"/>
      <c r="S30" s="78"/>
      <c r="T30" s="79"/>
      <c r="U30" s="79" t="s">
        <v>55</v>
      </c>
      <c r="V30" s="80"/>
      <c r="W30" s="81"/>
      <c r="X30" s="82"/>
      <c r="Y30" s="111"/>
      <c r="Z30" s="111"/>
      <c r="AA30" s="84"/>
      <c r="AB30" s="85"/>
      <c r="AC30" s="114"/>
      <c r="AD30" s="113">
        <v>3</v>
      </c>
      <c r="AE30" s="115">
        <v>3</v>
      </c>
      <c r="AF30" s="114"/>
      <c r="AG30" s="85" t="s">
        <v>31</v>
      </c>
      <c r="AH30" s="87" t="s">
        <v>32</v>
      </c>
      <c r="AI30" s="88">
        <v>1</v>
      </c>
    </row>
    <row r="31" spans="1:35" ht="15.75" customHeight="1" x14ac:dyDescent="0.25">
      <c r="A31" s="78"/>
      <c r="B31" s="79"/>
      <c r="C31" s="102" t="s">
        <v>56</v>
      </c>
      <c r="D31" s="80" t="s">
        <v>57</v>
      </c>
      <c r="E31" s="81"/>
      <c r="F31" s="82"/>
      <c r="G31" s="129">
        <v>120</v>
      </c>
      <c r="H31" s="111"/>
      <c r="I31" s="112"/>
      <c r="J31" s="113"/>
      <c r="K31" s="114"/>
      <c r="L31" s="85"/>
      <c r="M31" s="87"/>
      <c r="N31" s="86"/>
      <c r="O31" s="85"/>
      <c r="P31" s="87"/>
      <c r="Q31" s="88"/>
      <c r="R31" s="34"/>
      <c r="S31" s="78"/>
      <c r="T31" s="79"/>
      <c r="U31" s="102" t="s">
        <v>56</v>
      </c>
      <c r="V31" s="80" t="s">
        <v>57</v>
      </c>
      <c r="W31" s="81"/>
      <c r="X31" s="82"/>
      <c r="Y31" s="129">
        <v>120</v>
      </c>
      <c r="Z31" s="111"/>
      <c r="AA31" s="84"/>
      <c r="AB31" s="85"/>
      <c r="AC31" s="86"/>
      <c r="AD31" s="85"/>
      <c r="AE31" s="87"/>
      <c r="AF31" s="86"/>
      <c r="AG31" s="85"/>
      <c r="AH31" s="87"/>
      <c r="AI31" s="88"/>
    </row>
    <row r="32" spans="1:35" ht="15.75" customHeight="1" x14ac:dyDescent="0.25">
      <c r="A32" s="78"/>
      <c r="B32" s="79"/>
      <c r="C32" s="102" t="s">
        <v>58</v>
      </c>
      <c r="D32" s="80" t="s">
        <v>59</v>
      </c>
      <c r="E32" s="81"/>
      <c r="F32" s="82"/>
      <c r="G32" s="130"/>
      <c r="H32" s="111"/>
      <c r="I32" s="112"/>
      <c r="J32" s="113"/>
      <c r="K32" s="114"/>
      <c r="L32" s="85">
        <v>3</v>
      </c>
      <c r="M32" s="87">
        <v>3</v>
      </c>
      <c r="N32" s="86"/>
      <c r="O32" s="85" t="s">
        <v>31</v>
      </c>
      <c r="P32" s="87" t="s">
        <v>32</v>
      </c>
      <c r="Q32" s="88">
        <v>1</v>
      </c>
      <c r="R32" s="34"/>
      <c r="S32" s="78"/>
      <c r="T32" s="79"/>
      <c r="U32" s="102" t="s">
        <v>58</v>
      </c>
      <c r="V32" s="80" t="s">
        <v>59</v>
      </c>
      <c r="W32" s="81"/>
      <c r="X32" s="82"/>
      <c r="Y32" s="130"/>
      <c r="Z32" s="111"/>
      <c r="AA32" s="84"/>
      <c r="AB32" s="85"/>
      <c r="AC32" s="86"/>
      <c r="AD32" s="85">
        <v>3</v>
      </c>
      <c r="AE32" s="87">
        <v>3</v>
      </c>
      <c r="AF32" s="86"/>
      <c r="AG32" s="85" t="s">
        <v>31</v>
      </c>
      <c r="AH32" s="87" t="s">
        <v>32</v>
      </c>
      <c r="AI32" s="88">
        <v>1</v>
      </c>
    </row>
    <row r="33" spans="1:35" ht="15.75" customHeight="1" x14ac:dyDescent="0.25">
      <c r="A33" s="78"/>
      <c r="B33" s="79"/>
      <c r="C33" s="79" t="s">
        <v>60</v>
      </c>
      <c r="D33" s="80"/>
      <c r="E33" s="81"/>
      <c r="F33" s="82"/>
      <c r="G33" s="111">
        <v>10</v>
      </c>
      <c r="H33" s="111"/>
      <c r="I33" s="112"/>
      <c r="J33" s="113"/>
      <c r="K33" s="114"/>
      <c r="L33" s="85">
        <v>1</v>
      </c>
      <c r="M33" s="87">
        <v>1</v>
      </c>
      <c r="N33" s="86"/>
      <c r="O33" s="85" t="s">
        <v>31</v>
      </c>
      <c r="P33" s="87" t="s">
        <v>32</v>
      </c>
      <c r="Q33" s="88">
        <v>1</v>
      </c>
      <c r="R33" s="34"/>
      <c r="S33" s="78"/>
      <c r="T33" s="79"/>
      <c r="U33" s="79" t="s">
        <v>60</v>
      </c>
      <c r="V33" s="80"/>
      <c r="W33" s="81"/>
      <c r="X33" s="82"/>
      <c r="Y33" s="111">
        <v>10</v>
      </c>
      <c r="Z33" s="111"/>
      <c r="AA33" s="84"/>
      <c r="AB33" s="85"/>
      <c r="AC33" s="86"/>
      <c r="AD33" s="85">
        <v>1</v>
      </c>
      <c r="AE33" s="87">
        <v>1</v>
      </c>
      <c r="AF33" s="86"/>
      <c r="AG33" s="85" t="s">
        <v>31</v>
      </c>
      <c r="AH33" s="87" t="s">
        <v>32</v>
      </c>
      <c r="AI33" s="88">
        <v>1</v>
      </c>
    </row>
    <row r="34" spans="1:35" ht="15.75" customHeight="1" x14ac:dyDescent="0.25">
      <c r="A34" s="78"/>
      <c r="B34" s="79"/>
      <c r="C34" s="79" t="s">
        <v>61</v>
      </c>
      <c r="D34" s="80"/>
      <c r="E34" s="81"/>
      <c r="F34" s="82"/>
      <c r="G34" s="111">
        <v>15</v>
      </c>
      <c r="H34" s="111"/>
      <c r="I34" s="112"/>
      <c r="J34" s="113"/>
      <c r="K34" s="114"/>
      <c r="L34" s="85">
        <v>1</v>
      </c>
      <c r="M34" s="87">
        <v>1</v>
      </c>
      <c r="N34" s="86"/>
      <c r="O34" s="85" t="s">
        <v>31</v>
      </c>
      <c r="P34" s="87" t="s">
        <v>32</v>
      </c>
      <c r="Q34" s="88">
        <v>1</v>
      </c>
      <c r="R34" s="34"/>
      <c r="S34" s="78"/>
      <c r="T34" s="79"/>
      <c r="U34" s="79" t="s">
        <v>61</v>
      </c>
      <c r="V34" s="80"/>
      <c r="W34" s="81"/>
      <c r="X34" s="82"/>
      <c r="Y34" s="111">
        <v>15</v>
      </c>
      <c r="Z34" s="111"/>
      <c r="AA34" s="84"/>
      <c r="AB34" s="85"/>
      <c r="AC34" s="86"/>
      <c r="AD34" s="85">
        <v>1</v>
      </c>
      <c r="AE34" s="87">
        <v>1</v>
      </c>
      <c r="AF34" s="86"/>
      <c r="AG34" s="85" t="s">
        <v>31</v>
      </c>
      <c r="AH34" s="87" t="s">
        <v>32</v>
      </c>
      <c r="AI34" s="88">
        <v>1</v>
      </c>
    </row>
    <row r="35" spans="1:35" ht="15.75" customHeight="1" x14ac:dyDescent="0.25">
      <c r="A35" s="78"/>
      <c r="B35" s="79"/>
      <c r="C35" s="79" t="s">
        <v>62</v>
      </c>
      <c r="D35" s="80"/>
      <c r="E35" s="81"/>
      <c r="F35" s="82"/>
      <c r="G35" s="83">
        <v>25</v>
      </c>
      <c r="H35" s="83"/>
      <c r="I35" s="84"/>
      <c r="J35" s="85"/>
      <c r="K35" s="86"/>
      <c r="L35" s="85">
        <v>2</v>
      </c>
      <c r="M35" s="87">
        <v>2</v>
      </c>
      <c r="N35" s="86"/>
      <c r="O35" s="85" t="s">
        <v>31</v>
      </c>
      <c r="P35" s="87" t="s">
        <v>32</v>
      </c>
      <c r="Q35" s="88">
        <v>1</v>
      </c>
      <c r="R35" s="34"/>
      <c r="S35" s="78"/>
      <c r="T35" s="79"/>
      <c r="U35" s="79" t="s">
        <v>62</v>
      </c>
      <c r="V35" s="80"/>
      <c r="W35" s="81"/>
      <c r="X35" s="82"/>
      <c r="Y35" s="111">
        <v>25</v>
      </c>
      <c r="Z35" s="111"/>
      <c r="AA35" s="84"/>
      <c r="AB35" s="85"/>
      <c r="AC35" s="86"/>
      <c r="AD35" s="85">
        <v>2</v>
      </c>
      <c r="AE35" s="87">
        <v>2</v>
      </c>
      <c r="AF35" s="86"/>
      <c r="AG35" s="85" t="s">
        <v>31</v>
      </c>
      <c r="AH35" s="87" t="s">
        <v>32</v>
      </c>
      <c r="AI35" s="88">
        <v>1</v>
      </c>
    </row>
    <row r="36" spans="1:35" ht="15.75" customHeight="1" x14ac:dyDescent="0.25">
      <c r="A36" s="78"/>
      <c r="B36" s="79"/>
      <c r="C36" s="79" t="s">
        <v>63</v>
      </c>
      <c r="D36" s="80"/>
      <c r="E36" s="81"/>
      <c r="F36" s="82"/>
      <c r="G36" s="83">
        <v>15</v>
      </c>
      <c r="H36" s="83"/>
      <c r="I36" s="84"/>
      <c r="J36" s="85"/>
      <c r="K36" s="86"/>
      <c r="L36" s="85">
        <v>2</v>
      </c>
      <c r="M36" s="87">
        <v>2</v>
      </c>
      <c r="N36" s="86"/>
      <c r="O36" s="85" t="s">
        <v>31</v>
      </c>
      <c r="P36" s="87" t="s">
        <v>32</v>
      </c>
      <c r="Q36" s="88">
        <v>1</v>
      </c>
      <c r="R36" s="34"/>
      <c r="S36" s="78"/>
      <c r="T36" s="79"/>
      <c r="U36" s="79" t="s">
        <v>63</v>
      </c>
      <c r="V36" s="80"/>
      <c r="W36" s="81"/>
      <c r="X36" s="82"/>
      <c r="Y36" s="111">
        <v>15</v>
      </c>
      <c r="Z36" s="111"/>
      <c r="AA36" s="84"/>
      <c r="AB36" s="85"/>
      <c r="AC36" s="86"/>
      <c r="AD36" s="85">
        <v>2</v>
      </c>
      <c r="AE36" s="87">
        <v>2</v>
      </c>
      <c r="AF36" s="86"/>
      <c r="AG36" s="85" t="s">
        <v>31</v>
      </c>
      <c r="AH36" s="87" t="s">
        <v>32</v>
      </c>
      <c r="AI36" s="88">
        <v>1</v>
      </c>
    </row>
    <row r="37" spans="1:35" ht="15.75" customHeight="1" x14ac:dyDescent="0.25">
      <c r="A37" s="78"/>
      <c r="B37" s="79"/>
      <c r="C37" s="79" t="s">
        <v>64</v>
      </c>
      <c r="D37" s="80"/>
      <c r="E37" s="81"/>
      <c r="F37" s="82"/>
      <c r="G37" s="83">
        <v>5</v>
      </c>
      <c r="H37" s="83"/>
      <c r="I37" s="84"/>
      <c r="J37" s="85"/>
      <c r="K37" s="86"/>
      <c r="L37" s="85">
        <v>1</v>
      </c>
      <c r="M37" s="87">
        <v>1</v>
      </c>
      <c r="N37" s="86"/>
      <c r="O37" s="85" t="s">
        <v>31</v>
      </c>
      <c r="P37" s="87" t="s">
        <v>32</v>
      </c>
      <c r="Q37" s="88">
        <v>1</v>
      </c>
      <c r="R37" s="34"/>
      <c r="S37" s="78"/>
      <c r="T37" s="79"/>
      <c r="U37" s="79" t="s">
        <v>64</v>
      </c>
      <c r="V37" s="80"/>
      <c r="W37" s="81"/>
      <c r="X37" s="82"/>
      <c r="Y37" s="111">
        <v>5</v>
      </c>
      <c r="Z37" s="111"/>
      <c r="AA37" s="84"/>
      <c r="AB37" s="85"/>
      <c r="AC37" s="86"/>
      <c r="AD37" s="85">
        <v>1</v>
      </c>
      <c r="AE37" s="87">
        <v>1</v>
      </c>
      <c r="AF37" s="86"/>
      <c r="AG37" s="85" t="s">
        <v>31</v>
      </c>
      <c r="AH37" s="87" t="s">
        <v>32</v>
      </c>
      <c r="AI37" s="88">
        <v>1</v>
      </c>
    </row>
    <row r="38" spans="1:35" ht="15.75" customHeight="1" x14ac:dyDescent="0.25">
      <c r="A38" s="52"/>
      <c r="B38" s="74" t="s">
        <v>65</v>
      </c>
      <c r="C38" s="74"/>
      <c r="D38" s="74"/>
      <c r="E38" s="74"/>
      <c r="F38" s="75"/>
      <c r="G38" s="75"/>
      <c r="H38" s="75"/>
      <c r="I38" s="75"/>
      <c r="J38" s="76"/>
      <c r="K38" s="76"/>
      <c r="L38" s="76">
        <f>SUM(L39:L40)</f>
        <v>10</v>
      </c>
      <c r="M38" s="76"/>
      <c r="N38" s="76"/>
      <c r="O38" s="77"/>
      <c r="P38" s="77"/>
      <c r="Q38" s="54"/>
      <c r="R38" s="34"/>
      <c r="S38" s="52"/>
      <c r="T38" s="74" t="s">
        <v>65</v>
      </c>
      <c r="U38" s="74"/>
      <c r="V38" s="74"/>
      <c r="W38" s="74"/>
      <c r="X38" s="75"/>
      <c r="Y38" s="122">
        <f>Y39+Y40</f>
        <v>0</v>
      </c>
      <c r="Z38" s="122"/>
      <c r="AA38" s="75"/>
      <c r="AB38" s="76"/>
      <c r="AC38" s="76"/>
      <c r="AD38" s="76">
        <f>SUM(AD39:AD40)</f>
        <v>10</v>
      </c>
      <c r="AE38" s="76"/>
      <c r="AF38" s="76"/>
      <c r="AG38" s="77"/>
      <c r="AH38" s="77"/>
      <c r="AI38" s="54"/>
    </row>
    <row r="39" spans="1:35" ht="15.75" customHeight="1" x14ac:dyDescent="0.25">
      <c r="A39" s="78"/>
      <c r="B39" s="79"/>
      <c r="C39" s="79" t="s">
        <v>66</v>
      </c>
      <c r="D39" s="80"/>
      <c r="E39" s="81"/>
      <c r="F39" s="82"/>
      <c r="G39" s="83"/>
      <c r="H39" s="83"/>
      <c r="I39" s="84"/>
      <c r="J39" s="85"/>
      <c r="K39" s="86"/>
      <c r="L39" s="85">
        <v>5</v>
      </c>
      <c r="M39" s="87">
        <v>5</v>
      </c>
      <c r="N39" s="86"/>
      <c r="O39" s="85" t="s">
        <v>31</v>
      </c>
      <c r="P39" s="87" t="s">
        <v>32</v>
      </c>
      <c r="Q39" s="88">
        <v>1</v>
      </c>
      <c r="R39" s="34"/>
      <c r="S39" s="78"/>
      <c r="T39" s="79"/>
      <c r="U39" s="79" t="s">
        <v>66</v>
      </c>
      <c r="V39" s="80"/>
      <c r="W39" s="81"/>
      <c r="X39" s="82"/>
      <c r="Y39" s="111"/>
      <c r="Z39" s="111"/>
      <c r="AA39" s="84"/>
      <c r="AB39" s="85"/>
      <c r="AC39" s="86"/>
      <c r="AD39" s="85">
        <v>5</v>
      </c>
      <c r="AE39" s="87">
        <v>5</v>
      </c>
      <c r="AF39" s="86"/>
      <c r="AG39" s="85" t="s">
        <v>31</v>
      </c>
      <c r="AH39" s="87" t="s">
        <v>32</v>
      </c>
      <c r="AI39" s="88">
        <v>1</v>
      </c>
    </row>
    <row r="40" spans="1:35" ht="15.75" customHeight="1" x14ac:dyDescent="0.25">
      <c r="A40" s="78"/>
      <c r="B40" s="79"/>
      <c r="C40" s="79" t="s">
        <v>67</v>
      </c>
      <c r="D40" s="80"/>
      <c r="E40" s="81"/>
      <c r="F40" s="82"/>
      <c r="G40" s="83"/>
      <c r="H40" s="83"/>
      <c r="I40" s="84"/>
      <c r="J40" s="85"/>
      <c r="K40" s="86"/>
      <c r="L40" s="85">
        <v>5</v>
      </c>
      <c r="M40" s="87">
        <v>5</v>
      </c>
      <c r="N40" s="86"/>
      <c r="O40" s="85" t="s">
        <v>31</v>
      </c>
      <c r="P40" s="87" t="s">
        <v>32</v>
      </c>
      <c r="Q40" s="88">
        <v>1</v>
      </c>
      <c r="R40" s="34"/>
      <c r="S40" s="78"/>
      <c r="T40" s="79"/>
      <c r="U40" s="79" t="s">
        <v>67</v>
      </c>
      <c r="V40" s="80"/>
      <c r="W40" s="81"/>
      <c r="X40" s="82"/>
      <c r="Y40" s="83"/>
      <c r="Z40" s="83"/>
      <c r="AA40" s="84"/>
      <c r="AB40" s="85"/>
      <c r="AC40" s="86"/>
      <c r="AD40" s="85">
        <v>5</v>
      </c>
      <c r="AE40" s="87">
        <v>5</v>
      </c>
      <c r="AF40" s="86"/>
      <c r="AG40" s="85" t="s">
        <v>31</v>
      </c>
      <c r="AH40" s="87" t="s">
        <v>32</v>
      </c>
      <c r="AI40" s="88">
        <v>1</v>
      </c>
    </row>
    <row r="41" spans="1:35" ht="15.75" customHeight="1" x14ac:dyDescent="0.25">
      <c r="A41" s="103"/>
      <c r="B41" s="103"/>
      <c r="C41" s="103"/>
      <c r="D41" s="103"/>
      <c r="E41" s="103"/>
      <c r="F41" s="104"/>
      <c r="G41" s="104"/>
      <c r="H41" s="104"/>
      <c r="I41" s="104"/>
      <c r="J41" s="103"/>
      <c r="K41" s="103"/>
      <c r="L41" s="103"/>
      <c r="M41" s="103"/>
      <c r="N41" s="103"/>
      <c r="O41" s="103"/>
      <c r="P41" s="103"/>
      <c r="Q41" s="55"/>
      <c r="R41" s="34"/>
      <c r="S41" s="103"/>
      <c r="T41" s="103"/>
      <c r="U41" s="103"/>
      <c r="V41" s="103"/>
      <c r="W41" s="103"/>
      <c r="X41" s="104"/>
      <c r="Y41" s="104"/>
      <c r="Z41" s="104"/>
      <c r="AA41" s="104"/>
      <c r="AB41" s="103"/>
      <c r="AC41" s="103"/>
      <c r="AD41" s="103"/>
      <c r="AE41" s="103"/>
      <c r="AF41" s="103"/>
      <c r="AG41" s="103"/>
      <c r="AH41" s="103"/>
      <c r="AI41" s="55"/>
    </row>
    <row r="42" spans="1:35" ht="15.75" customHeight="1" x14ac:dyDescent="0.25">
      <c r="A42" s="1"/>
      <c r="B42" s="1"/>
      <c r="C42" s="1"/>
      <c r="D42" s="1"/>
      <c r="E42" s="1"/>
      <c r="F42" s="2"/>
      <c r="G42" s="2"/>
      <c r="H42" s="2"/>
      <c r="I42" s="2"/>
      <c r="J42" s="1"/>
      <c r="K42" s="1"/>
      <c r="L42" s="1"/>
      <c r="M42" s="1"/>
      <c r="N42" s="1"/>
      <c r="O42" s="1"/>
      <c r="P42" s="1"/>
      <c r="Q42" s="3"/>
      <c r="S42" s="1"/>
      <c r="T42" s="1"/>
      <c r="U42" s="1"/>
      <c r="V42" s="1"/>
      <c r="W42" s="1"/>
      <c r="X42" s="2"/>
      <c r="Y42" s="2"/>
      <c r="Z42" s="2"/>
      <c r="AA42" s="2"/>
      <c r="AB42" s="1"/>
      <c r="AC42" s="1"/>
      <c r="AD42" s="1"/>
      <c r="AE42" s="1"/>
      <c r="AF42" s="1"/>
      <c r="AG42" s="1"/>
      <c r="AH42" s="1"/>
      <c r="AI42" s="3"/>
    </row>
    <row r="43" spans="1:35" ht="15.75" customHeight="1" x14ac:dyDescent="0.25">
      <c r="A43" s="1"/>
      <c r="B43" s="1"/>
      <c r="C43" s="1"/>
      <c r="D43" s="1"/>
      <c r="E43" s="1"/>
      <c r="F43" s="2"/>
      <c r="G43" s="2"/>
      <c r="H43" s="2"/>
      <c r="I43" s="2"/>
      <c r="J43" s="1"/>
      <c r="K43" s="1"/>
      <c r="L43" s="1"/>
      <c r="M43" s="1"/>
      <c r="N43" s="1"/>
      <c r="O43" s="1"/>
      <c r="P43" s="1"/>
      <c r="Q43" s="3"/>
      <c r="S43" s="1"/>
      <c r="T43" s="1"/>
      <c r="U43" s="1"/>
      <c r="V43" s="1"/>
      <c r="W43" s="1"/>
      <c r="X43" s="2"/>
      <c r="Y43" s="2"/>
      <c r="Z43" s="2"/>
      <c r="AA43" s="2"/>
      <c r="AB43" s="1"/>
      <c r="AC43" s="1"/>
      <c r="AD43" s="1"/>
      <c r="AE43" s="1"/>
      <c r="AF43" s="1"/>
      <c r="AG43" s="1"/>
      <c r="AH43" s="1"/>
      <c r="AI43" s="3"/>
    </row>
    <row r="44" spans="1:35" ht="15.75" customHeight="1" x14ac:dyDescent="0.25">
      <c r="A44" s="1"/>
      <c r="B44" s="1"/>
      <c r="C44" s="1"/>
      <c r="D44" s="1"/>
      <c r="E44" s="1"/>
      <c r="F44" s="2"/>
      <c r="G44" s="2"/>
      <c r="H44" s="2"/>
      <c r="I44" s="2"/>
      <c r="J44" s="1"/>
      <c r="K44" s="1"/>
      <c r="L44" s="1"/>
      <c r="M44" s="1"/>
      <c r="N44" s="1"/>
      <c r="O44" s="1"/>
      <c r="P44" s="1"/>
      <c r="Q44" s="3"/>
      <c r="S44" s="1"/>
      <c r="T44" s="1"/>
      <c r="U44" s="1"/>
      <c r="V44" s="1"/>
      <c r="W44" s="1"/>
      <c r="X44" s="2"/>
      <c r="Y44" s="2"/>
      <c r="Z44" s="2"/>
      <c r="AA44" s="2"/>
      <c r="AB44" s="1"/>
      <c r="AC44" s="1"/>
      <c r="AD44" s="1"/>
      <c r="AE44" s="1"/>
      <c r="AF44" s="1"/>
      <c r="AG44" s="1"/>
      <c r="AH44" s="1"/>
      <c r="AI44" s="3"/>
    </row>
    <row r="45" spans="1:35" ht="15.75" customHeight="1" x14ac:dyDescent="0.25">
      <c r="A45" s="1"/>
      <c r="B45" s="1"/>
      <c r="C45" s="1"/>
      <c r="D45" s="4" t="s">
        <v>68</v>
      </c>
      <c r="E45" s="5">
        <v>510</v>
      </c>
      <c r="F45" s="6"/>
      <c r="G45" s="6">
        <f>G38+G29+G26+G21+G16+G13+G8</f>
        <v>510</v>
      </c>
      <c r="H45" s="6"/>
      <c r="I45" s="6"/>
      <c r="J45" s="7"/>
      <c r="K45" s="7"/>
      <c r="L45" s="7">
        <f>L38+L29+L26+L21+L16+L13+L8</f>
        <v>60</v>
      </c>
      <c r="M45" s="7" t="s">
        <v>69</v>
      </c>
      <c r="N45" s="1"/>
      <c r="O45" s="1"/>
      <c r="P45" s="1"/>
      <c r="Q45" s="3"/>
      <c r="S45" s="1"/>
      <c r="T45" s="1"/>
      <c r="U45" s="1"/>
      <c r="V45" s="4" t="s">
        <v>68</v>
      </c>
      <c r="W45" s="5">
        <v>510</v>
      </c>
      <c r="X45" s="6"/>
      <c r="Y45" s="6">
        <f>Y38+Y29+Y26+Y21+Y16+Y13+Y8</f>
        <v>510</v>
      </c>
      <c r="Z45" s="6"/>
      <c r="AA45" s="6"/>
      <c r="AB45" s="7"/>
      <c r="AC45" s="7"/>
      <c r="AD45" s="7">
        <f>AD38+AD29+AD26+AD21+AD16+AD13+AD8</f>
        <v>60</v>
      </c>
      <c r="AE45" s="7" t="s">
        <v>69</v>
      </c>
      <c r="AF45" s="1"/>
      <c r="AG45" s="1"/>
      <c r="AH45" s="1"/>
      <c r="AI45" s="3"/>
    </row>
    <row r="46" spans="1:35" ht="15.75" customHeight="1" x14ac:dyDescent="0.25">
      <c r="A46" s="1"/>
      <c r="B46" s="1"/>
      <c r="C46" s="1"/>
      <c r="D46" s="1"/>
      <c r="E46" s="1"/>
      <c r="F46" s="2"/>
      <c r="G46" s="2"/>
      <c r="H46" s="2"/>
      <c r="I46" s="2"/>
      <c r="J46" s="1"/>
      <c r="K46" s="1"/>
      <c r="L46" s="1"/>
      <c r="M46" s="1"/>
      <c r="N46" s="1"/>
      <c r="O46" s="1"/>
      <c r="P46" s="1"/>
      <c r="Q46" s="3"/>
    </row>
    <row r="47" spans="1:35" ht="15.75" customHeight="1" x14ac:dyDescent="0.25"/>
    <row r="48" spans="1:35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4">
    <mergeCell ref="L5:N5"/>
    <mergeCell ref="O5:Q5"/>
    <mergeCell ref="G31:G32"/>
    <mergeCell ref="F4:I5"/>
    <mergeCell ref="J4:K4"/>
    <mergeCell ref="L4:Q4"/>
    <mergeCell ref="J5:K5"/>
    <mergeCell ref="Y31:Y32"/>
    <mergeCell ref="X4:AA5"/>
    <mergeCell ref="AB4:AC4"/>
    <mergeCell ref="AD4:AI4"/>
    <mergeCell ref="AB5:AC5"/>
    <mergeCell ref="AD5:AF5"/>
    <mergeCell ref="AG5:AI5"/>
  </mergeCells>
  <pageMargins left="0.7" right="0.7" top="0.75" bottom="0.75" header="0" footer="0"/>
  <pageSetup paperSize="8" scale="80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00"/>
  <sheetViews>
    <sheetView tabSelected="1" topLeftCell="F13" zoomScale="90" zoomScaleNormal="90" workbookViewId="0">
      <selection activeCell="A32" sqref="A32:A33"/>
    </sheetView>
  </sheetViews>
  <sheetFormatPr baseColWidth="10" defaultColWidth="14.42578125" defaultRowHeight="15" customHeight="1" x14ac:dyDescent="0.25"/>
  <cols>
    <col min="1" max="1" width="144.140625" customWidth="1"/>
    <col min="2" max="6" width="10.5703125" customWidth="1"/>
    <col min="7" max="7" width="144.140625" customWidth="1"/>
    <col min="8" max="26" width="10.5703125" customWidth="1"/>
  </cols>
  <sheetData>
    <row r="1" spans="1:10" ht="18.75" x14ac:dyDescent="0.25">
      <c r="A1" s="142" t="s">
        <v>70</v>
      </c>
      <c r="B1" s="143"/>
      <c r="C1" s="143"/>
      <c r="D1" s="143"/>
      <c r="G1" s="142" t="s">
        <v>70</v>
      </c>
      <c r="H1" s="143"/>
      <c r="I1" s="143"/>
      <c r="J1" s="143"/>
    </row>
    <row r="2" spans="1:10" ht="18.75" x14ac:dyDescent="0.25">
      <c r="A2" s="144" t="s">
        <v>71</v>
      </c>
      <c r="B2" s="143"/>
      <c r="C2" s="143"/>
      <c r="D2" s="143"/>
      <c r="G2" s="144" t="s">
        <v>72</v>
      </c>
      <c r="H2" s="143"/>
      <c r="I2" s="143"/>
      <c r="J2" s="143"/>
    </row>
    <row r="3" spans="1:10" ht="18.75" x14ac:dyDescent="0.25">
      <c r="A3" s="142" t="s">
        <v>73</v>
      </c>
      <c r="B3" s="143"/>
      <c r="C3" s="143"/>
      <c r="D3" s="143"/>
      <c r="G3" s="142" t="s">
        <v>73</v>
      </c>
      <c r="H3" s="143"/>
      <c r="I3" s="143"/>
      <c r="J3" s="143"/>
    </row>
    <row r="4" spans="1:10" ht="18.75" x14ac:dyDescent="0.25">
      <c r="A4" s="142"/>
      <c r="B4" s="143"/>
      <c r="C4" s="143"/>
      <c r="D4" s="143"/>
      <c r="G4" s="142"/>
      <c r="H4" s="143"/>
      <c r="I4" s="143"/>
      <c r="J4" s="143"/>
    </row>
    <row r="5" spans="1:10" ht="18.75" x14ac:dyDescent="0.25">
      <c r="A5" s="105"/>
      <c r="B5" s="105"/>
      <c r="C5" s="105"/>
      <c r="D5" s="105"/>
      <c r="G5" s="105"/>
      <c r="H5" s="105"/>
      <c r="I5" s="105"/>
      <c r="J5" s="105"/>
    </row>
    <row r="6" spans="1:10" x14ac:dyDescent="0.25">
      <c r="A6" s="8"/>
      <c r="B6" s="9"/>
      <c r="C6" s="9"/>
      <c r="D6" s="10"/>
      <c r="G6" s="8"/>
      <c r="H6" s="9"/>
      <c r="I6" s="9"/>
      <c r="J6" s="10"/>
    </row>
    <row r="7" spans="1:10" ht="15.75" x14ac:dyDescent="0.25">
      <c r="A7" s="106" t="s">
        <v>74</v>
      </c>
      <c r="B7" s="106"/>
      <c r="C7" s="107"/>
      <c r="D7" s="107"/>
      <c r="G7" s="106" t="s">
        <v>74</v>
      </c>
      <c r="H7" s="106"/>
      <c r="I7" s="107"/>
      <c r="J7" s="107"/>
    </row>
    <row r="8" spans="1:10" x14ac:dyDescent="0.25">
      <c r="A8" s="11" t="s">
        <v>75</v>
      </c>
      <c r="B8" s="145"/>
      <c r="C8" s="145"/>
      <c r="D8" s="145"/>
      <c r="G8" s="11" t="s">
        <v>75</v>
      </c>
      <c r="H8" s="145"/>
      <c r="I8" s="145"/>
      <c r="J8" s="145"/>
    </row>
    <row r="9" spans="1:10" x14ac:dyDescent="0.25">
      <c r="A9" s="13" t="s">
        <v>76</v>
      </c>
      <c r="B9" s="146"/>
      <c r="C9" s="146"/>
      <c r="D9" s="146"/>
      <c r="G9" s="13" t="s">
        <v>76</v>
      </c>
      <c r="H9" s="146"/>
      <c r="I9" s="146"/>
      <c r="J9" s="146"/>
    </row>
    <row r="10" spans="1:10" x14ac:dyDescent="0.25">
      <c r="A10" s="11" t="s">
        <v>77</v>
      </c>
      <c r="B10" s="145"/>
      <c r="C10" s="145" t="s">
        <v>78</v>
      </c>
      <c r="D10" s="145"/>
      <c r="G10" s="11" t="s">
        <v>77</v>
      </c>
      <c r="H10" s="145"/>
      <c r="I10" s="145" t="s">
        <v>78</v>
      </c>
      <c r="J10" s="145"/>
    </row>
    <row r="11" spans="1:10" x14ac:dyDescent="0.25">
      <c r="A11" s="13" t="s">
        <v>79</v>
      </c>
      <c r="B11" s="146"/>
      <c r="C11" s="146"/>
      <c r="D11" s="146"/>
      <c r="G11" s="13" t="s">
        <v>79</v>
      </c>
      <c r="H11" s="146"/>
      <c r="I11" s="146"/>
      <c r="J11" s="146"/>
    </row>
    <row r="12" spans="1:10" x14ac:dyDescent="0.25">
      <c r="A12" s="14"/>
      <c r="B12" s="15"/>
      <c r="C12" s="16"/>
      <c r="D12" s="16"/>
      <c r="G12" s="14"/>
      <c r="H12" s="15"/>
      <c r="I12" s="16"/>
      <c r="J12" s="16"/>
    </row>
    <row r="13" spans="1:10" x14ac:dyDescent="0.25">
      <c r="A13" s="11" t="s">
        <v>80</v>
      </c>
      <c r="B13" s="145"/>
      <c r="C13" s="145"/>
      <c r="D13" s="145"/>
      <c r="G13" s="11" t="s">
        <v>80</v>
      </c>
      <c r="H13" s="145"/>
      <c r="I13" s="145"/>
      <c r="J13" s="145"/>
    </row>
    <row r="14" spans="1:10" x14ac:dyDescent="0.25">
      <c r="A14" s="13" t="s">
        <v>81</v>
      </c>
      <c r="B14" s="146"/>
      <c r="C14" s="146"/>
      <c r="D14" s="146"/>
      <c r="G14" s="13" t="s">
        <v>81</v>
      </c>
      <c r="H14" s="146"/>
      <c r="I14" s="146"/>
      <c r="J14" s="146"/>
    </row>
    <row r="15" spans="1:10" x14ac:dyDescent="0.25">
      <c r="A15" s="11" t="s">
        <v>82</v>
      </c>
      <c r="B15" s="145"/>
      <c r="C15" s="145" t="s">
        <v>78</v>
      </c>
      <c r="D15" s="145"/>
      <c r="G15" s="11" t="s">
        <v>82</v>
      </c>
      <c r="H15" s="145"/>
      <c r="I15" s="145" t="s">
        <v>78</v>
      </c>
      <c r="J15" s="145"/>
    </row>
    <row r="16" spans="1:10" x14ac:dyDescent="0.25">
      <c r="A16" s="13" t="s">
        <v>83</v>
      </c>
      <c r="B16" s="146"/>
      <c r="C16" s="146"/>
      <c r="D16" s="146"/>
      <c r="G16" s="13" t="s">
        <v>83</v>
      </c>
      <c r="H16" s="146"/>
      <c r="I16" s="146"/>
      <c r="J16" s="146"/>
    </row>
    <row r="17" spans="1:10" x14ac:dyDescent="0.25">
      <c r="A17" s="14"/>
      <c r="B17" s="15"/>
      <c r="C17" s="16"/>
      <c r="D17" s="16"/>
      <c r="G17" s="14"/>
      <c r="H17" s="15"/>
      <c r="I17" s="16"/>
      <c r="J17" s="16"/>
    </row>
    <row r="18" spans="1:10" x14ac:dyDescent="0.25">
      <c r="A18" s="14" t="s">
        <v>84</v>
      </c>
      <c r="B18" s="15"/>
      <c r="C18" s="16"/>
      <c r="D18" s="16"/>
      <c r="G18" s="14" t="s">
        <v>84</v>
      </c>
      <c r="H18" s="15"/>
      <c r="I18" s="16"/>
      <c r="J18" s="16"/>
    </row>
    <row r="19" spans="1:10" x14ac:dyDescent="0.25">
      <c r="A19" s="14" t="s">
        <v>85</v>
      </c>
      <c r="B19" s="15"/>
      <c r="C19" s="16"/>
      <c r="D19" s="16"/>
      <c r="G19" s="14" t="s">
        <v>85</v>
      </c>
      <c r="H19" s="15"/>
      <c r="I19" s="16"/>
      <c r="J19" s="16"/>
    </row>
    <row r="20" spans="1:10" x14ac:dyDescent="0.25">
      <c r="A20" s="17"/>
      <c r="B20" s="18"/>
      <c r="C20" s="19"/>
      <c r="D20" s="10"/>
      <c r="G20" s="17"/>
      <c r="H20" s="18"/>
      <c r="I20" s="19"/>
      <c r="J20" s="10"/>
    </row>
    <row r="21" spans="1:10" ht="15.75" customHeight="1" x14ac:dyDescent="0.25">
      <c r="A21" s="106" t="s">
        <v>86</v>
      </c>
      <c r="B21" s="106"/>
      <c r="C21" s="107"/>
      <c r="D21" s="107"/>
      <c r="G21" s="106" t="s">
        <v>86</v>
      </c>
      <c r="H21" s="106"/>
      <c r="I21" s="107"/>
      <c r="J21" s="107"/>
    </row>
    <row r="22" spans="1:10" ht="15.75" customHeight="1" x14ac:dyDescent="0.25">
      <c r="A22" s="14" t="s">
        <v>87</v>
      </c>
      <c r="B22" s="15" t="s">
        <v>88</v>
      </c>
      <c r="C22" s="15"/>
      <c r="D22" s="20"/>
      <c r="G22" s="14" t="s">
        <v>89</v>
      </c>
      <c r="H22" s="15" t="s">
        <v>88</v>
      </c>
      <c r="I22" s="15"/>
      <c r="J22" s="20"/>
    </row>
    <row r="23" spans="1:10" ht="15.75" customHeight="1" x14ac:dyDescent="0.25">
      <c r="A23" s="14" t="s">
        <v>90</v>
      </c>
      <c r="B23" s="15" t="s">
        <v>88</v>
      </c>
      <c r="C23" s="15"/>
      <c r="D23" s="20"/>
      <c r="G23" s="14" t="s">
        <v>90</v>
      </c>
      <c r="H23" s="15" t="s">
        <v>88</v>
      </c>
      <c r="I23" s="15"/>
      <c r="J23" s="20"/>
    </row>
    <row r="24" spans="1:10" ht="15.75" customHeight="1" x14ac:dyDescent="0.25">
      <c r="A24" s="14" t="s">
        <v>91</v>
      </c>
      <c r="B24" s="15" t="s">
        <v>88</v>
      </c>
      <c r="C24" s="15"/>
      <c r="D24" s="20"/>
      <c r="G24" s="14" t="s">
        <v>91</v>
      </c>
      <c r="H24" s="15" t="s">
        <v>88</v>
      </c>
      <c r="I24" s="15"/>
      <c r="J24" s="20"/>
    </row>
    <row r="25" spans="1:10" ht="15.75" customHeight="1" x14ac:dyDescent="0.25">
      <c r="A25" s="14" t="s">
        <v>92</v>
      </c>
      <c r="B25" s="15" t="s">
        <v>88</v>
      </c>
      <c r="C25" s="15"/>
      <c r="D25" s="21"/>
      <c r="G25" s="14" t="s">
        <v>92</v>
      </c>
      <c r="H25" s="15" t="s">
        <v>88</v>
      </c>
      <c r="I25" s="15"/>
      <c r="J25" s="21"/>
    </row>
    <row r="26" spans="1:10" ht="15.75" customHeight="1" x14ac:dyDescent="0.25">
      <c r="A26" s="22"/>
      <c r="B26" s="22"/>
      <c r="C26" s="22" t="s">
        <v>93</v>
      </c>
      <c r="D26" s="22"/>
      <c r="G26" s="22"/>
      <c r="H26" s="22"/>
      <c r="I26" s="22" t="s">
        <v>93</v>
      </c>
      <c r="J26" s="22"/>
    </row>
    <row r="27" spans="1:10" ht="15.75" customHeight="1" x14ac:dyDescent="0.25">
      <c r="A27" s="17"/>
      <c r="B27" s="19"/>
      <c r="C27" s="19"/>
      <c r="D27" s="10"/>
      <c r="G27" s="17"/>
      <c r="H27" s="19"/>
      <c r="I27" s="19"/>
      <c r="J27" s="10"/>
    </row>
    <row r="28" spans="1:10" ht="15.75" customHeight="1" x14ac:dyDescent="0.25">
      <c r="A28" s="106" t="s">
        <v>94</v>
      </c>
      <c r="B28" s="106"/>
      <c r="C28" s="107"/>
      <c r="D28" s="107"/>
      <c r="G28" s="106" t="s">
        <v>95</v>
      </c>
      <c r="H28" s="106"/>
      <c r="I28" s="107"/>
      <c r="J28" s="107"/>
    </row>
    <row r="29" spans="1:10" ht="15.75" customHeight="1" x14ac:dyDescent="0.25">
      <c r="A29" s="14" t="s">
        <v>96</v>
      </c>
      <c r="B29" s="23" t="s">
        <v>97</v>
      </c>
      <c r="C29" s="15"/>
      <c r="D29" s="21"/>
      <c r="G29" s="14" t="s">
        <v>98</v>
      </c>
      <c r="H29" s="23" t="s">
        <v>99</v>
      </c>
      <c r="I29" s="15"/>
      <c r="J29" s="21"/>
    </row>
    <row r="30" spans="1:10" ht="15.75" customHeight="1" x14ac:dyDescent="0.25">
      <c r="A30" s="14" t="s">
        <v>100</v>
      </c>
      <c r="B30" s="15" t="s">
        <v>88</v>
      </c>
      <c r="C30" s="15"/>
      <c r="D30" s="21"/>
      <c r="G30" s="14" t="s">
        <v>101</v>
      </c>
      <c r="H30" s="15" t="s">
        <v>88</v>
      </c>
      <c r="I30" s="15"/>
      <c r="J30" s="21"/>
    </row>
    <row r="31" spans="1:10" ht="15.75" customHeight="1" x14ac:dyDescent="0.25">
      <c r="A31" s="14" t="s">
        <v>102</v>
      </c>
      <c r="B31" s="20">
        <v>3</v>
      </c>
      <c r="C31" s="16"/>
      <c r="D31" s="21"/>
      <c r="G31" s="14" t="s">
        <v>102</v>
      </c>
      <c r="H31" s="20">
        <v>3</v>
      </c>
      <c r="I31" s="16"/>
      <c r="J31" s="21"/>
    </row>
    <row r="32" spans="1:10" ht="15.75" customHeight="1" x14ac:dyDescent="0.25">
      <c r="A32" s="24" t="s">
        <v>103</v>
      </c>
      <c r="B32" s="19"/>
      <c r="C32" s="19"/>
      <c r="D32" s="19"/>
      <c r="G32" s="24" t="s">
        <v>103</v>
      </c>
      <c r="H32" s="19"/>
      <c r="I32" s="19"/>
      <c r="J32" s="19"/>
    </row>
    <row r="33" spans="1:10" ht="15.75" customHeight="1" x14ac:dyDescent="0.25">
      <c r="A33" s="25" t="s">
        <v>104</v>
      </c>
      <c r="B33" s="26"/>
      <c r="C33" s="26"/>
      <c r="D33" s="26"/>
      <c r="G33" s="25" t="s">
        <v>105</v>
      </c>
      <c r="H33" s="26"/>
      <c r="I33" s="26"/>
      <c r="J33" s="26"/>
    </row>
    <row r="34" spans="1:10" ht="15.75" customHeight="1" x14ac:dyDescent="0.25">
      <c r="A34" s="25"/>
      <c r="B34" s="26"/>
      <c r="C34" s="26"/>
      <c r="D34" s="27"/>
      <c r="G34" s="25"/>
      <c r="H34" s="26"/>
      <c r="I34" s="26"/>
      <c r="J34" s="27"/>
    </row>
    <row r="35" spans="1:10" ht="15.75" customHeight="1" x14ac:dyDescent="0.25">
      <c r="A35" s="106" t="s">
        <v>106</v>
      </c>
      <c r="B35" s="106"/>
      <c r="C35" s="107"/>
      <c r="D35" s="107"/>
      <c r="G35" s="106" t="s">
        <v>107</v>
      </c>
      <c r="H35" s="106"/>
      <c r="I35" s="107"/>
      <c r="J35" s="107"/>
    </row>
    <row r="36" spans="1:10" ht="15.75" customHeight="1" x14ac:dyDescent="0.25">
      <c r="A36" s="14" t="s">
        <v>108</v>
      </c>
      <c r="B36" s="15" t="s">
        <v>88</v>
      </c>
      <c r="C36" s="15"/>
      <c r="D36" s="21"/>
      <c r="G36" s="14" t="s">
        <v>109</v>
      </c>
      <c r="H36" s="15" t="s">
        <v>88</v>
      </c>
      <c r="I36" s="15"/>
      <c r="J36" s="21"/>
    </row>
    <row r="37" spans="1:10" ht="15.75" customHeight="1" x14ac:dyDescent="0.25">
      <c r="A37" s="11" t="s">
        <v>110</v>
      </c>
      <c r="B37" s="12" t="s">
        <v>88</v>
      </c>
      <c r="C37" s="28"/>
      <c r="D37" s="21"/>
      <c r="G37" s="11" t="s">
        <v>110</v>
      </c>
      <c r="H37" s="12" t="s">
        <v>88</v>
      </c>
      <c r="I37" s="28"/>
      <c r="J37" s="21"/>
    </row>
    <row r="38" spans="1:10" ht="15.75" customHeight="1" x14ac:dyDescent="0.25">
      <c r="A38" s="14" t="s">
        <v>111</v>
      </c>
      <c r="B38" s="15" t="s">
        <v>88</v>
      </c>
      <c r="C38" s="15"/>
      <c r="D38" s="10" t="s">
        <v>112</v>
      </c>
      <c r="G38" s="14" t="s">
        <v>113</v>
      </c>
      <c r="H38" s="15" t="s">
        <v>88</v>
      </c>
      <c r="I38" s="15"/>
      <c r="J38" s="10" t="s">
        <v>112</v>
      </c>
    </row>
    <row r="39" spans="1:10" ht="15.75" customHeight="1" x14ac:dyDescent="0.25">
      <c r="A39" s="11"/>
      <c r="B39" s="12"/>
      <c r="C39" s="12"/>
      <c r="D39" s="28"/>
      <c r="G39" s="11"/>
      <c r="H39" s="12"/>
      <c r="I39" s="12"/>
      <c r="J39" s="28"/>
    </row>
    <row r="40" spans="1:10" ht="15.75" customHeight="1" x14ac:dyDescent="0.25">
      <c r="A40" s="106" t="s">
        <v>114</v>
      </c>
      <c r="B40" s="106"/>
      <c r="C40" s="107"/>
      <c r="D40" s="107"/>
      <c r="G40" s="106" t="s">
        <v>115</v>
      </c>
      <c r="H40" s="106"/>
      <c r="I40" s="107"/>
      <c r="J40" s="107"/>
    </row>
    <row r="41" spans="1:10" ht="15.75" customHeight="1" x14ac:dyDescent="0.25">
      <c r="A41" s="108" t="s">
        <v>116</v>
      </c>
      <c r="B41" s="106"/>
      <c r="C41" s="107"/>
      <c r="D41" s="107"/>
      <c r="G41" s="108" t="s">
        <v>116</v>
      </c>
      <c r="H41" s="106"/>
      <c r="I41" s="107"/>
      <c r="J41" s="107"/>
    </row>
    <row r="42" spans="1:10" ht="15.75" customHeight="1" x14ac:dyDescent="0.25">
      <c r="A42" s="14" t="s">
        <v>117</v>
      </c>
      <c r="B42" s="15" t="s">
        <v>88</v>
      </c>
      <c r="C42" s="15"/>
      <c r="D42" s="21"/>
      <c r="G42" s="14" t="s">
        <v>118</v>
      </c>
      <c r="H42" s="15" t="s">
        <v>88</v>
      </c>
      <c r="I42" s="15"/>
      <c r="J42" s="21"/>
    </row>
    <row r="43" spans="1:10" ht="15.75" customHeight="1" x14ac:dyDescent="0.25">
      <c r="A43" s="14" t="s">
        <v>119</v>
      </c>
      <c r="B43" s="15"/>
      <c r="C43" s="15" t="s">
        <v>120</v>
      </c>
      <c r="D43" s="21"/>
      <c r="G43" s="14"/>
      <c r="H43" s="15"/>
      <c r="I43" s="15"/>
      <c r="J43" s="21"/>
    </row>
    <row r="44" spans="1:10" ht="15.75" customHeight="1" x14ac:dyDescent="0.25">
      <c r="A44" s="29"/>
      <c r="B44" s="9"/>
      <c r="C44" s="9"/>
      <c r="D44" s="10"/>
      <c r="G44" s="29"/>
      <c r="H44" s="9"/>
      <c r="I44" s="9"/>
      <c r="J44" s="10"/>
    </row>
    <row r="45" spans="1:10" ht="15.75" customHeight="1" x14ac:dyDescent="0.25">
      <c r="A45" s="106" t="s">
        <v>121</v>
      </c>
      <c r="B45" s="106"/>
      <c r="C45" s="107"/>
      <c r="D45" s="107"/>
      <c r="G45" s="106" t="s">
        <v>121</v>
      </c>
      <c r="H45" s="106"/>
      <c r="I45" s="107"/>
      <c r="J45" s="107"/>
    </row>
    <row r="46" spans="1:10" ht="15.75" customHeight="1" x14ac:dyDescent="0.25">
      <c r="A46" s="30"/>
      <c r="B46" s="31"/>
      <c r="C46" s="31"/>
      <c r="D46" s="19"/>
      <c r="G46" s="30"/>
      <c r="H46" s="31"/>
      <c r="I46" s="31"/>
      <c r="J46" s="19"/>
    </row>
    <row r="47" spans="1:10" ht="15.75" customHeight="1" x14ac:dyDescent="0.25">
      <c r="A47" s="32"/>
      <c r="B47" s="33"/>
      <c r="C47" s="33"/>
      <c r="D47" s="26"/>
      <c r="G47" s="32"/>
      <c r="H47" s="33"/>
      <c r="I47" s="33"/>
      <c r="J47" s="26"/>
    </row>
    <row r="48" spans="1:10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32">
    <mergeCell ref="J10:J11"/>
    <mergeCell ref="B13:B14"/>
    <mergeCell ref="J13:J14"/>
    <mergeCell ref="B10:B11"/>
    <mergeCell ref="C10:C11"/>
    <mergeCell ref="D10:D11"/>
    <mergeCell ref="H10:H11"/>
    <mergeCell ref="I10:I11"/>
    <mergeCell ref="H13:H14"/>
    <mergeCell ref="I13:I14"/>
    <mergeCell ref="B15:B16"/>
    <mergeCell ref="C15:C16"/>
    <mergeCell ref="D15:D16"/>
    <mergeCell ref="G4:J4"/>
    <mergeCell ref="A4:D4"/>
    <mergeCell ref="B8:B9"/>
    <mergeCell ref="C8:C9"/>
    <mergeCell ref="D8:D9"/>
    <mergeCell ref="H8:H9"/>
    <mergeCell ref="I8:I9"/>
    <mergeCell ref="J8:J9"/>
    <mergeCell ref="H15:H16"/>
    <mergeCell ref="I15:I16"/>
    <mergeCell ref="J15:J16"/>
    <mergeCell ref="C13:C14"/>
    <mergeCell ref="D13:D14"/>
    <mergeCell ref="A1:D1"/>
    <mergeCell ref="G1:J1"/>
    <mergeCell ref="A2:D2"/>
    <mergeCell ref="G2:J2"/>
    <mergeCell ref="A3:D3"/>
    <mergeCell ref="G3:J3"/>
  </mergeCells>
  <pageMargins left="1.2649999999999999" right="0.7" top="0.75" bottom="0.75" header="0" footer="0"/>
  <pageSetup paperSize="9" scale="6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6FD9DB2-D086-41F8-A898-8E1AACEA2912}">
  <ds:schemaRefs>
    <ds:schemaRef ds:uri="65205654-4116-4da0-9ca8-92aa408206ed"/>
    <ds:schemaRef ds:uri="http://schemas.openxmlformats.org/package/2006/metadata/core-properties"/>
    <ds:schemaRef ds:uri="http://purl.org/dc/elements/1.1/"/>
    <ds:schemaRef ds:uri="http://www.w3.org/XML/1998/namespace"/>
    <ds:schemaRef ds:uri="http://purl.org/dc/dcmitype/"/>
    <ds:schemaRef ds:uri="20f849e0-1834-4e4f-8827-c25f90c053dc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3B71D9C-5EE8-4B0A-8B83-2415DC5C890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1BB7198-9474-4081-961D-43F95ED3A4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205654-4116-4da0-9ca8-92aa408206ed"/>
    <ds:schemaRef ds:uri="20f849e0-1834-4e4f-8827-c25f90c053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MCC UE et EC Session unique</vt:lpstr>
      <vt:lpstr>RGP  session unique L2-DU2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Benjamin Walle</dc:creator>
  <cp:keywords/>
  <dc:description/>
  <cp:lastModifiedBy>Ouafa Djoulait</cp:lastModifiedBy>
  <cp:revision/>
  <cp:lastPrinted>2024-09-18T09:17:58Z</cp:lastPrinted>
  <dcterms:created xsi:type="dcterms:W3CDTF">2023-02-16T17:12:15Z</dcterms:created>
  <dcterms:modified xsi:type="dcterms:W3CDTF">2024-09-18T09:26:46Z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